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331a16cecc41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mpras" sheetId="1" r:id="R394a430fdebe4319"/>
    <x:sheet xmlns:r="http://schemas.openxmlformats.org/officeDocument/2006/relationships" name="Fornecedores" sheetId="2" r:id="Re472cfe1def24972"/>
    <x:sheet xmlns:r="http://schemas.openxmlformats.org/officeDocument/2006/relationships" name="Painel" sheetId="3" r:id="R11abe2c5344d4cc3"/>
    <x:sheet xmlns:r="http://schemas.openxmlformats.org/officeDocument/2006/relationships" name="Como usar" sheetId="4" r:id="R6d82e11edb1d4c2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R$ #,##0.00"/>
    <x:numFmt numFmtId="201" formatCode="0.0%"/>
    <x:numFmt numFmtId="202" formatCode="dd/mm/yyyy"/>
    <x:numFmt numFmtId="203" formatCode="0"/>
  </x:numFmts>
  <x:fonts count="10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6A"/>
      <x:name val="Carlito"/>
    </x:font>
    <x:font>
      <x:b/>
      <x:sz val="11"/>
      <x:color rgb="FFFFFFFF"/>
      <x:name val="Carlito"/>
    </x:font>
    <x:font>
      <x:sz val="10"/>
      <x:color rgb="FF27312C"/>
      <x:name val="Carlito"/>
    </x:font>
    <x:font>
      <x:sz val="9"/>
      <x:color rgb="FFFFFFFF"/>
      <x:name val="Carlito"/>
    </x:font>
    <x:font>
      <x:b/>
      <x:sz val="10"/>
      <x:color rgb="FF173E2E"/>
      <x:name val="Carlito"/>
    </x:font>
    <x:font>
      <x:b/>
      <x:sz val="18"/>
      <x:color rgb="FF2E7D32"/>
      <x:name val="Carlito"/>
    </x:font>
    <x:font>
      <x:sz val="10"/>
      <x:color rgb="FF66706A"/>
      <x:name val="Carlito"/>
    </x:font>
    <x:font>
      <x:sz val="10"/>
      <x:color rgb="FF2E3832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73E2E"/>
      </x:patternFill>
    </x:fill>
    <x:fill>
      <x:patternFill patternType="solid">
        <x:fgColor rgb="FFF4F8F5"/>
      </x:patternFill>
    </x:fill>
    <x:fill>
      <x:patternFill patternType="solid">
        <x:fgColor rgb="FF2E7D32"/>
      </x:patternFill>
    </x:fill>
    <x:fill>
      <x:patternFill patternType="solid">
        <x:fgColor rgb="FFFFFFFF"/>
      </x:patternFill>
    </x:fill>
    <x:fill>
      <x:patternFill patternType="solid">
        <x:fgColor rgb="FFEAF2ED"/>
      </x:patternFill>
    </x:fill>
    <x:fill>
      <x:patternFill patternType="solid">
        <x:fgColor rgb="FFF7F2EE"/>
      </x:patternFill>
    </x:fill>
  </x:fills>
  <x:borders count="36">
    <x:border/>
    <x:border/>
    <x:border>
      <x:left/>
      <x:top/>
      <x:bottom/>
    </x:border>
    <x:border>
      <x:top/>
      <x:bottom/>
    </x:border>
    <x:border>
      <x:right/>
      <x:top/>
      <x:bottom/>
    </x:border>
    <x:border>
      <x:left/>
      <x:top/>
      <x:bottom/>
    </x:border>
    <x:border>
      <x:top/>
      <x:bottom/>
    </x:border>
    <x:border>
      <x:right/>
      <x:top/>
      <x:bottom/>
    </x:border>
    <x:border>
      <x:bottom/>
    </x:border>
    <x:border>
      <x:bottom/>
    </x:border>
    <x:border>
      <x:left/>
      <x:top/>
    </x:border>
    <x:border>
      <x:right/>
      <x:top/>
    </x:border>
    <x:border>
      <x:left/>
      <x:bottom/>
    </x:border>
    <x:border>
      <x:right/>
      <x:bottom/>
    </x:border>
    <x:border>
      <x:left/>
      <x:top/>
    </x:border>
    <x:border>
      <x:right/>
      <x:top/>
    </x:border>
    <x:border>
      <x:left/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bottom/>
    </x:border>
    <x:border>
      <x:bottom/>
    </x:border>
  </x:borders>
  <x:cellStyleXfs count="1">
    <x:xf numFmtId="0" fontId="0" fillId="0" borderId="0"/>
  </x:cellStyleXfs>
  <x:cellXfs count="2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4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horizontal="center" wrapText="1"/>
    </x:xf>
    <x:xf numFmtId="0" fontId="3" fillId="4" borderId="6" xfId="0" applyNumberFormat="1" applyFont="1" applyFill="1" applyBorder="1" applyAlignment="1">
      <x:alignment horizontal="center" wrapText="1"/>
    </x:xf>
    <x:xf numFmtId="0" fontId="3" fillId="4" borderId="7" xfId="0" applyNumberFormat="1" applyFont="1" applyFill="1" applyBorder="1" applyAlignment="1">
      <x:alignment horizontal="center" wrapText="1"/>
    </x:xf>
    <x:xf numFmtId="0" fontId="3" fillId="4" borderId="5" xfId="0" applyNumberFormat="1" applyFont="1" applyFill="1" applyBorder="1" applyAlignment="1">
      <x:alignment horizontal="center" vertical="center" wrapText="1"/>
    </x:xf>
    <x:xf numFmtId="0" fontId="3" fillId="4" borderId="6" xfId="0" applyNumberFormat="1" applyFont="1" applyFill="1" applyBorder="1" applyAlignment="1">
      <x:alignment horizontal="center" vertical="center" wrapText="1"/>
    </x:xf>
    <x:xf numFmtId="0" fontId="3" fillId="4" borderId="7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8" xfId="0" applyNumberFormat="1" applyFont="1" applyFill="1" applyBorder="1"/>
    <x:xf numFmtId="0" fontId="4" fillId="5" borderId="0" xfId="0" applyNumberFormat="1" applyFont="1" applyFill="1" applyBorder="1" applyAlignment="1">
      <x:alignment vertical="center"/>
    </x:xf>
    <x:xf numFmtId="0" fontId="4" fillId="5" borderId="8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9" xfId="0" applyNumberFormat="1" applyFont="1" applyFill="1" applyBorder="1"/>
    <x:xf numFmtId="0" fontId="4" fillId="5" borderId="1" xfId="0" applyNumberFormat="1" applyFont="1" applyFill="1" applyBorder="1" applyAlignment="1">
      <x:alignment vertical="center"/>
    </x:xf>
    <x:xf numFmtId="0" fontId="4" fillId="5" borderId="9" xfId="0" applyNumberFormat="1" applyFont="1" applyFill="1" applyBorder="1" applyAlignment="1">
      <x:alignment vertical="center"/>
    </x:xf>
    <x:xf numFmtId="200" fontId="4" fillId="5" borderId="0" xfId="0" applyNumberFormat="1" applyFont="1" applyFill="1" applyBorder="1" applyAlignment="1">
      <x:alignment vertical="center"/>
    </x:xf>
    <x:xf numFmtId="200" fontId="4" fillId="5" borderId="8" xfId="0" applyNumberFormat="1" applyFont="1" applyFill="1" applyBorder="1" applyAlignment="1">
      <x:alignment vertical="center"/>
    </x:xf>
    <x:xf numFmtId="200" fontId="4" fillId="5" borderId="1" xfId="0" applyNumberFormat="1" applyFont="1" applyFill="1" applyBorder="1" applyAlignment="1">
      <x:alignment vertical="center"/>
    </x:xf>
    <x:xf numFmtId="200" fontId="4" fillId="5" borderId="9" xfId="0" applyNumberFormat="1" applyFont="1" applyFill="1" applyBorder="1" applyAlignment="1">
      <x:alignment vertical="center"/>
    </x:xf>
    <x:xf numFmtId="201" fontId="4" fillId="5" borderId="0" xfId="0" applyNumberFormat="1" applyFont="1" applyFill="1" applyBorder="1" applyAlignment="1">
      <x:alignment vertical="center"/>
    </x:xf>
    <x:xf numFmtId="201" fontId="4" fillId="5" borderId="8" xfId="0" applyNumberFormat="1" applyFont="1" applyFill="1" applyBorder="1" applyAlignment="1">
      <x:alignment vertical="center"/>
    </x:xf>
    <x:xf numFmtId="201" fontId="4" fillId="5" borderId="1" xfId="0" applyNumberFormat="1" applyFont="1" applyFill="1" applyBorder="1" applyAlignment="1">
      <x:alignment vertical="center"/>
    </x:xf>
    <x:xf numFmtId="201" fontId="4" fillId="5" borderId="9" xfId="0" applyNumberFormat="1" applyFont="1" applyFill="1" applyBorder="1" applyAlignment="1">
      <x:alignment vertical="center"/>
    </x:xf>
    <x:xf numFmtId="202" fontId="4" fillId="5" borderId="0" xfId="0" applyNumberFormat="1" applyFont="1" applyFill="1" applyBorder="1" applyAlignment="1">
      <x:alignment vertical="center"/>
    </x:xf>
    <x:xf numFmtId="202" fontId="4" fillId="5" borderId="8" xfId="0" applyNumberFormat="1" applyFont="1" applyFill="1" applyBorder="1" applyAlignment="1">
      <x:alignment vertical="center"/>
    </x:xf>
    <x:xf numFmtId="202" fontId="4" fillId="5" borderId="1" xfId="0" applyNumberFormat="1" applyFont="1" applyFill="1" applyBorder="1" applyAlignment="1">
      <x:alignment vertical="center"/>
    </x:xf>
    <x:xf numFmtId="202" fontId="4" fillId="5" borderId="9" xfId="0" applyNumberFormat="1" applyFont="1" applyFill="1" applyBorder="1" applyAlignment="1">
      <x:alignment vertical="center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0" xfId="0" applyNumberFormat="1" applyFont="1" applyFill="1" applyBorder="1" applyAlignment="1">
      <x:alignment horizontal="center" vertical="center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10" xfId="0" applyNumberFormat="1" applyFont="1" applyFill="1" applyBorder="1"/>
    <x:xf numFmtId="0" fontId="6" fillId="6" borderId="11" xfId="0" applyNumberFormat="1" applyFont="1" applyFill="1" applyBorder="1"/>
    <x:xf numFmtId="0" fontId="6" fillId="6" borderId="12" xfId="0" applyNumberFormat="1" applyFont="1" applyFill="1" applyBorder="1"/>
    <x:xf numFmtId="0" fontId="6" fillId="6" borderId="13" xfId="0" applyNumberFormat="1" applyFont="1" applyFill="1" applyBorder="1"/>
    <x:xf numFmtId="0" fontId="6" fillId="6" borderId="10" xfId="0" applyNumberFormat="1" applyFont="1" applyFill="1" applyBorder="1" applyAlignment="1">
      <x:alignment wrapText="1"/>
    </x:xf>
    <x:xf numFmtId="0" fontId="6" fillId="6" borderId="11" xfId="0" applyNumberFormat="1" applyFont="1" applyFill="1" applyBorder="1" applyAlignment="1">
      <x:alignment wrapText="1"/>
    </x:xf>
    <x:xf numFmtId="0" fontId="6" fillId="6" borderId="12" xfId="0" applyNumberFormat="1" applyFont="1" applyFill="1" applyBorder="1" applyAlignment="1">
      <x:alignment wrapText="1"/>
    </x:xf>
    <x:xf numFmtId="0" fontId="6" fillId="6" borderId="13" xfId="0" applyNumberFormat="1" applyFont="1" applyFill="1" applyBorder="1" applyAlignment="1">
      <x:alignment wrapText="1"/>
    </x:xf>
    <x:xf numFmtId="0" fontId="6" fillId="6" borderId="10" xfId="0" applyNumberFormat="1" applyFont="1" applyFill="1" applyBorder="1" applyAlignment="1">
      <x:alignment horizontal="center" wrapText="1"/>
    </x:xf>
    <x:xf numFmtId="0" fontId="6" fillId="6" borderId="11" xfId="0" applyNumberFormat="1" applyFont="1" applyFill="1" applyBorder="1" applyAlignment="1">
      <x:alignment horizontal="center" wrapText="1"/>
    </x:xf>
    <x:xf numFmtId="0" fontId="6" fillId="6" borderId="12" xfId="0" applyNumberFormat="1" applyFont="1" applyFill="1" applyBorder="1" applyAlignment="1">
      <x:alignment horizontal="center" wrapText="1"/>
    </x:xf>
    <x:xf numFmtId="0" fontId="6" fillId="6" borderId="13" xfId="0" applyNumberFormat="1" applyFont="1" applyFill="1" applyBorder="1" applyAlignment="1">
      <x:alignment horizontal="center" wrapText="1"/>
    </x:xf>
    <x:xf numFmtId="0" fontId="6" fillId="6" borderId="10" xfId="0" applyNumberFormat="1" applyFont="1" applyFill="1" applyBorder="1" applyAlignment="1">
      <x:alignment horizontal="center" vertical="top" wrapText="1"/>
    </x:xf>
    <x:xf numFmtId="0" fontId="6" fillId="6" borderId="11" xfId="0" applyNumberFormat="1" applyFont="1" applyFill="1" applyBorder="1" applyAlignment="1">
      <x:alignment horizontal="center" vertical="top" wrapText="1"/>
    </x:xf>
    <x:xf numFmtId="0" fontId="6" fillId="6" borderId="12" xfId="0" applyNumberFormat="1" applyFont="1" applyFill="1" applyBorder="1" applyAlignment="1">
      <x:alignment horizontal="center" vertical="top" wrapText="1"/>
    </x:xf>
    <x:xf numFmtId="0" fontId="6" fillId="6" borderId="13" xfId="0" applyNumberFormat="1" applyFont="1" applyFill="1" applyBorder="1" applyAlignment="1">
      <x:alignment horizontal="center" vertical="top" wrapText="1"/>
    </x:xf>
    <x:xf numFmtId="0" fontId="0" fillId="6" borderId="1" xfId="0" applyNumberFormat="1" applyFont="1" applyFill="1" applyBorder="1"/>
    <x:xf numFmtId="0" fontId="6" fillId="6" borderId="1" xfId="0" applyNumberFormat="1" applyFont="1" applyFill="1" applyBorder="1"/>
    <x:xf numFmtId="0" fontId="6" fillId="6" borderId="14" xfId="0" applyNumberFormat="1" applyFont="1" applyFill="1" applyBorder="1"/>
    <x:xf numFmtId="0" fontId="6" fillId="6" borderId="15" xfId="0" applyNumberFormat="1" applyFont="1" applyFill="1" applyBorder="1"/>
    <x:xf numFmtId="0" fontId="6" fillId="6" borderId="16" xfId="0" applyNumberFormat="1" applyFont="1" applyFill="1" applyBorder="1"/>
    <x:xf numFmtId="0" fontId="6" fillId="6" borderId="17" xfId="0" applyNumberFormat="1" applyFont="1" applyFill="1" applyBorder="1"/>
    <x:xf numFmtId="0" fontId="6" fillId="6" borderId="14" xfId="0" applyNumberFormat="1" applyFont="1" applyFill="1" applyBorder="1" applyAlignment="1">
      <x:alignment wrapText="1"/>
    </x:xf>
    <x:xf numFmtId="0" fontId="6" fillId="6" borderId="15" xfId="0" applyNumberFormat="1" applyFont="1" applyFill="1" applyBorder="1" applyAlignment="1">
      <x:alignment wrapText="1"/>
    </x:xf>
    <x:xf numFmtId="0" fontId="6" fillId="6" borderId="16" xfId="0" applyNumberFormat="1" applyFont="1" applyFill="1" applyBorder="1" applyAlignment="1">
      <x:alignment wrapText="1"/>
    </x:xf>
    <x:xf numFmtId="0" fontId="6" fillId="6" borderId="17" xfId="0" applyNumberFormat="1" applyFont="1" applyFill="1" applyBorder="1" applyAlignment="1">
      <x:alignment wrapText="1"/>
    </x:xf>
    <x:xf numFmtId="0" fontId="6" fillId="6" borderId="14" xfId="0" applyNumberFormat="1" applyFont="1" applyFill="1" applyBorder="1" applyAlignment="1">
      <x:alignment horizontal="center" wrapText="1"/>
    </x:xf>
    <x:xf numFmtId="0" fontId="6" fillId="6" borderId="15" xfId="0" applyNumberFormat="1" applyFont="1" applyFill="1" applyBorder="1" applyAlignment="1">
      <x:alignment horizontal="center" wrapText="1"/>
    </x:xf>
    <x:xf numFmtId="0" fontId="6" fillId="6" borderId="16" xfId="0" applyNumberFormat="1" applyFont="1" applyFill="1" applyBorder="1" applyAlignment="1">
      <x:alignment horizontal="center" wrapText="1"/>
    </x:xf>
    <x:xf numFmtId="0" fontId="6" fillId="6" borderId="17" xfId="0" applyNumberFormat="1" applyFont="1" applyFill="1" applyBorder="1" applyAlignment="1">
      <x:alignment horizontal="center" wrapText="1"/>
    </x:xf>
    <x:xf numFmtId="0" fontId="6" fillId="6" borderId="14" xfId="0" applyNumberFormat="1" applyFont="1" applyFill="1" applyBorder="1" applyAlignment="1">
      <x:alignment horizontal="center" vertical="top" wrapText="1"/>
    </x:xf>
    <x:xf numFmtId="0" fontId="6" fillId="6" borderId="15" xfId="0" applyNumberFormat="1" applyFont="1" applyFill="1" applyBorder="1" applyAlignment="1">
      <x:alignment horizontal="center" vertical="top" wrapText="1"/>
    </x:xf>
    <x:xf numFmtId="0" fontId="6" fillId="6" borderId="16" xfId="0" applyNumberFormat="1" applyFont="1" applyFill="1" applyBorder="1" applyAlignment="1">
      <x:alignment horizontal="center" vertical="top" wrapText="1"/>
    </x:xf>
    <x:xf numFmtId="0" fontId="6" fillId="6" borderId="17" xfId="0" applyNumberFormat="1" applyFont="1" applyFill="1" applyBorder="1" applyAlignment="1">
      <x:alignment horizontal="center" vertical="top" wrapText="1"/>
    </x:xf>
    <x:xf numFmtId="0" fontId="7" fillId="5" borderId="0" xfId="0" applyNumberFormat="1" applyFont="1" applyFill="1" applyBorder="1"/>
    <x:xf numFmtId="0" fontId="7" fillId="5" borderId="12" xfId="0" applyNumberFormat="1" applyFont="1" applyFill="1" applyBorder="1"/>
    <x:xf numFmtId="0" fontId="7" fillId="5" borderId="13" xfId="0" applyNumberFormat="1" applyFont="1" applyFill="1" applyBorder="1"/>
    <x:xf numFmtId="0" fontId="7" fillId="5" borderId="12" xfId="0" applyNumberFormat="1" applyFont="1" applyFill="1" applyBorder="1" applyAlignment="1">
      <x:alignment horizontal="center"/>
    </x:xf>
    <x:xf numFmtId="0" fontId="7" fillId="5" borderId="13" xfId="0" applyNumberFormat="1" applyFont="1" applyFill="1" applyBorder="1" applyAlignment="1">
      <x:alignment horizontal="center"/>
    </x:xf>
    <x:xf numFmtId="0" fontId="7" fillId="5" borderId="12" xfId="0" applyNumberFormat="1" applyFont="1" applyFill="1" applyBorder="1" applyAlignment="1">
      <x:alignment horizontal="center" vertical="center"/>
    </x:xf>
    <x:xf numFmtId="0" fontId="7" fillId="5" borderId="13" xfId="0" applyNumberFormat="1" applyFont="1" applyFill="1" applyBorder="1" applyAlignment="1">
      <x:alignment horizontal="center" vertical="center"/>
    </x:xf>
    <x:xf numFmtId="0" fontId="7" fillId="5" borderId="1" xfId="0" applyNumberFormat="1" applyFont="1" applyFill="1" applyBorder="1"/>
    <x:xf numFmtId="0" fontId="7" fillId="5" borderId="16" xfId="0" applyNumberFormat="1" applyFont="1" applyFill="1" applyBorder="1"/>
    <x:xf numFmtId="0" fontId="7" fillId="5" borderId="17" xfId="0" applyNumberFormat="1" applyFont="1" applyFill="1" applyBorder="1"/>
    <x:xf numFmtId="0" fontId="7" fillId="5" borderId="16" xfId="0" applyNumberFormat="1" applyFont="1" applyFill="1" applyBorder="1" applyAlignment="1">
      <x:alignment horizontal="center"/>
    </x:xf>
    <x:xf numFmtId="0" fontId="7" fillId="5" borderId="17" xfId="0" applyNumberFormat="1" applyFont="1" applyFill="1" applyBorder="1" applyAlignment="1">
      <x:alignment horizontal="center"/>
    </x:xf>
    <x:xf numFmtId="0" fontId="7" fillId="5" borderId="16" xfId="0" applyNumberFormat="1" applyFont="1" applyFill="1" applyBorder="1" applyAlignment="1">
      <x:alignment horizontal="center" vertical="center"/>
    </x:xf>
    <x:xf numFmtId="0" fontId="7" fillId="5" borderId="17" xfId="0" applyNumberFormat="1" applyFont="1" applyFill="1" applyBorder="1" applyAlignment="1">
      <x:alignment horizontal="center" vertical="center"/>
    </x:xf>
    <x:xf numFmtId="203" fontId="7" fillId="5" borderId="12" xfId="0" applyNumberFormat="1" applyFont="1" applyFill="1" applyBorder="1" applyAlignment="1">
      <x:alignment horizontal="center" vertical="center"/>
    </x:xf>
    <x:xf numFmtId="203" fontId="7" fillId="5" borderId="13" xfId="0" applyNumberFormat="1" applyFont="1" applyFill="1" applyBorder="1" applyAlignment="1">
      <x:alignment horizontal="center" vertical="center"/>
    </x:xf>
    <x:xf numFmtId="203" fontId="7" fillId="5" borderId="16" xfId="0" applyNumberFormat="1" applyFont="1" applyFill="1" applyBorder="1" applyAlignment="1">
      <x:alignment horizontal="center" vertical="center"/>
    </x:xf>
    <x:xf numFmtId="203" fontId="7" fillId="5" borderId="17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/>
    <x:xf numFmtId="0" fontId="6" fillId="7" borderId="0" xfId="0" applyNumberFormat="1" applyFont="1" applyFill="1" applyBorder="1"/>
    <x:xf numFmtId="0" fontId="6" fillId="7" borderId="10" xfId="0" applyNumberFormat="1" applyFont="1" applyFill="1" applyBorder="1"/>
    <x:xf numFmtId="0" fontId="6" fillId="7" borderId="11" xfId="0" applyNumberFormat="1" applyFont="1" applyFill="1" applyBorder="1"/>
    <x:xf numFmtId="0" fontId="6" fillId="7" borderId="12" xfId="0" applyNumberFormat="1" applyFont="1" applyFill="1" applyBorder="1"/>
    <x:xf numFmtId="0" fontId="6" fillId="7" borderId="13" xfId="0" applyNumberFormat="1" applyFont="1" applyFill="1" applyBorder="1"/>
    <x:xf numFmtId="0" fontId="6" fillId="7" borderId="10" xfId="0" applyNumberFormat="1" applyFont="1" applyFill="1" applyBorder="1" applyAlignment="1">
      <x:alignment wrapText="1"/>
    </x:xf>
    <x:xf numFmtId="0" fontId="6" fillId="7" borderId="11" xfId="0" applyNumberFormat="1" applyFont="1" applyFill="1" applyBorder="1" applyAlignment="1">
      <x:alignment wrapText="1"/>
    </x:xf>
    <x:xf numFmtId="0" fontId="6" fillId="7" borderId="12" xfId="0" applyNumberFormat="1" applyFont="1" applyFill="1" applyBorder="1" applyAlignment="1">
      <x:alignment wrapText="1"/>
    </x:xf>
    <x:xf numFmtId="0" fontId="6" fillId="7" borderId="13" xfId="0" applyNumberFormat="1" applyFont="1" applyFill="1" applyBorder="1" applyAlignment="1">
      <x:alignment wrapText="1"/>
    </x:xf>
    <x:xf numFmtId="0" fontId="6" fillId="7" borderId="10" xfId="0" applyNumberFormat="1" applyFont="1" applyFill="1" applyBorder="1" applyAlignment="1">
      <x:alignment horizontal="center" wrapText="1"/>
    </x:xf>
    <x:xf numFmtId="0" fontId="6" fillId="7" borderId="11" xfId="0" applyNumberFormat="1" applyFont="1" applyFill="1" applyBorder="1" applyAlignment="1">
      <x:alignment horizontal="center" wrapText="1"/>
    </x:xf>
    <x:xf numFmtId="0" fontId="6" fillId="7" borderId="12" xfId="0" applyNumberFormat="1" applyFont="1" applyFill="1" applyBorder="1" applyAlignment="1">
      <x:alignment horizontal="center" wrapText="1"/>
    </x:xf>
    <x:xf numFmtId="0" fontId="6" fillId="7" borderId="13" xfId="0" applyNumberFormat="1" applyFont="1" applyFill="1" applyBorder="1" applyAlignment="1">
      <x:alignment horizontal="center" wrapText="1"/>
    </x:xf>
    <x:xf numFmtId="0" fontId="6" fillId="7" borderId="10" xfId="0" applyNumberFormat="1" applyFont="1" applyFill="1" applyBorder="1" applyAlignment="1">
      <x:alignment horizontal="center" vertical="top" wrapText="1"/>
    </x:xf>
    <x:xf numFmtId="0" fontId="6" fillId="7" borderId="11" xfId="0" applyNumberFormat="1" applyFont="1" applyFill="1" applyBorder="1" applyAlignment="1">
      <x:alignment horizontal="center" vertical="top" wrapText="1"/>
    </x:xf>
    <x:xf numFmtId="0" fontId="6" fillId="7" borderId="12" xfId="0" applyNumberFormat="1" applyFont="1" applyFill="1" applyBorder="1" applyAlignment="1">
      <x:alignment horizontal="center" vertical="top" wrapText="1"/>
    </x:xf>
    <x:xf numFmtId="0" fontId="6" fillId="7" borderId="13" xfId="0" applyNumberFormat="1" applyFont="1" applyFill="1" applyBorder="1" applyAlignment="1">
      <x:alignment horizontal="center" vertical="top" wrapText="1"/>
    </x:xf>
    <x:xf numFmtId="0" fontId="0" fillId="7" borderId="1" xfId="0" applyNumberFormat="1" applyFont="1" applyFill="1" applyBorder="1"/>
    <x:xf numFmtId="0" fontId="6" fillId="7" borderId="1" xfId="0" applyNumberFormat="1" applyFont="1" applyFill="1" applyBorder="1"/>
    <x:xf numFmtId="0" fontId="6" fillId="7" borderId="14" xfId="0" applyNumberFormat="1" applyFont="1" applyFill="1" applyBorder="1"/>
    <x:xf numFmtId="0" fontId="6" fillId="7" borderId="15" xfId="0" applyNumberFormat="1" applyFont="1" applyFill="1" applyBorder="1"/>
    <x:xf numFmtId="0" fontId="6" fillId="7" borderId="16" xfId="0" applyNumberFormat="1" applyFont="1" applyFill="1" applyBorder="1"/>
    <x:xf numFmtId="0" fontId="6" fillId="7" borderId="17" xfId="0" applyNumberFormat="1" applyFont="1" applyFill="1" applyBorder="1"/>
    <x:xf numFmtId="0" fontId="6" fillId="7" borderId="14" xfId="0" applyNumberFormat="1" applyFont="1" applyFill="1" applyBorder="1" applyAlignment="1">
      <x:alignment wrapText="1"/>
    </x:xf>
    <x:xf numFmtId="0" fontId="6" fillId="7" borderId="15" xfId="0" applyNumberFormat="1" applyFont="1" applyFill="1" applyBorder="1" applyAlignment="1">
      <x:alignment wrapText="1"/>
    </x:xf>
    <x:xf numFmtId="0" fontId="6" fillId="7" borderId="16" xfId="0" applyNumberFormat="1" applyFont="1" applyFill="1" applyBorder="1" applyAlignment="1">
      <x:alignment wrapText="1"/>
    </x:xf>
    <x:xf numFmtId="0" fontId="6" fillId="7" borderId="17" xfId="0" applyNumberFormat="1" applyFont="1" applyFill="1" applyBorder="1" applyAlignment="1">
      <x:alignment wrapText="1"/>
    </x:xf>
    <x:xf numFmtId="0" fontId="6" fillId="7" borderId="14" xfId="0" applyNumberFormat="1" applyFont="1" applyFill="1" applyBorder="1" applyAlignment="1">
      <x:alignment horizontal="center" wrapText="1"/>
    </x:xf>
    <x:xf numFmtId="0" fontId="6" fillId="7" borderId="15" xfId="0" applyNumberFormat="1" applyFont="1" applyFill="1" applyBorder="1" applyAlignment="1">
      <x:alignment horizontal="center" wrapText="1"/>
    </x:xf>
    <x:xf numFmtId="0" fontId="6" fillId="7" borderId="16" xfId="0" applyNumberFormat="1" applyFont="1" applyFill="1" applyBorder="1" applyAlignment="1">
      <x:alignment horizontal="center" wrapText="1"/>
    </x:xf>
    <x:xf numFmtId="0" fontId="6" fillId="7" borderId="17" xfId="0" applyNumberFormat="1" applyFont="1" applyFill="1" applyBorder="1" applyAlignment="1">
      <x:alignment horizontal="center" wrapText="1"/>
    </x:xf>
    <x:xf numFmtId="0" fontId="6" fillId="7" borderId="14" xfId="0" applyNumberFormat="1" applyFont="1" applyFill="1" applyBorder="1" applyAlignment="1">
      <x:alignment horizontal="center" vertical="top" wrapText="1"/>
    </x:xf>
    <x:xf numFmtId="0" fontId="6" fillId="7" borderId="15" xfId="0" applyNumberFormat="1" applyFont="1" applyFill="1" applyBorder="1" applyAlignment="1">
      <x:alignment horizontal="center" vertical="top" wrapText="1"/>
    </x:xf>
    <x:xf numFmtId="0" fontId="6" fillId="7" borderId="16" xfId="0" applyNumberFormat="1" applyFont="1" applyFill="1" applyBorder="1" applyAlignment="1">
      <x:alignment horizontal="center" vertical="top" wrapText="1"/>
    </x:xf>
    <x:xf numFmtId="0" fontId="6" fillId="7" borderId="17" xfId="0" applyNumberFormat="1" applyFont="1" applyFill="1" applyBorder="1" applyAlignment="1">
      <x:alignment horizontal="center" vertical="top" wrapText="1"/>
    </x:xf>
    <x:xf numFmtId="200" fontId="7" fillId="5" borderId="12" xfId="0" applyNumberFormat="1" applyFont="1" applyFill="1" applyBorder="1" applyAlignment="1">
      <x:alignment horizontal="center" vertical="center"/>
    </x:xf>
    <x:xf numFmtId="200" fontId="7" fillId="5" borderId="13" xfId="0" applyNumberFormat="1" applyFont="1" applyFill="1" applyBorder="1" applyAlignment="1">
      <x:alignment horizontal="center" vertical="center"/>
    </x:xf>
    <x:xf numFmtId="200" fontId="7" fillId="5" borderId="16" xfId="0" applyNumberFormat="1" applyFont="1" applyFill="1" applyBorder="1" applyAlignment="1">
      <x:alignment horizontal="center" vertical="center"/>
    </x:xf>
    <x:xf numFmtId="200" fontId="7" fillId="5" borderId="17" xfId="0" applyNumberFormat="1" applyFont="1" applyFill="1" applyBorder="1" applyAlignment="1">
      <x:alignment horizontal="center" vertical="center"/>
    </x:xf>
    <x:xf numFmtId="201" fontId="7" fillId="5" borderId="12" xfId="0" applyNumberFormat="1" applyFont="1" applyFill="1" applyBorder="1" applyAlignment="1">
      <x:alignment horizontal="center" vertical="center"/>
    </x:xf>
    <x:xf numFmtId="201" fontId="7" fillId="5" borderId="13" xfId="0" applyNumberFormat="1" applyFont="1" applyFill="1" applyBorder="1" applyAlignment="1">
      <x:alignment horizontal="center" vertical="center"/>
    </x:xf>
    <x:xf numFmtId="201" fontId="7" fillId="5" borderId="16" xfId="0" applyNumberFormat="1" applyFont="1" applyFill="1" applyBorder="1" applyAlignment="1">
      <x:alignment horizontal="center" vertical="center"/>
    </x:xf>
    <x:xf numFmtId="201" fontId="7" fillId="5" borderId="17" xfId="0" applyNumberFormat="1" applyFont="1" applyFill="1" applyBorder="1" applyAlignment="1">
      <x:alignment horizontal="center" vertical="center"/>
    </x:xf>
    <x:xf numFmtId="0" fontId="8" fillId="3" borderId="0" xfId="0" applyNumberFormat="1" applyFont="1" applyFill="1" applyBorder="1"/>
    <x:xf numFmtId="0" fontId="8" fillId="3" borderId="18" xfId="0" applyNumberFormat="1" applyFont="1" applyFill="1" applyBorder="1"/>
    <x:xf numFmtId="0" fontId="8" fillId="3" borderId="19" xfId="0" applyNumberFormat="1" applyFont="1" applyFill="1" applyBorder="1"/>
    <x:xf numFmtId="0" fontId="8" fillId="3" borderId="20" xfId="0" applyNumberFormat="1" applyFont="1" applyFill="1" applyBorder="1"/>
    <x:xf numFmtId="0" fontId="8" fillId="3" borderId="21" xfId="0" applyNumberFormat="1" applyFont="1" applyFill="1" applyBorder="1"/>
    <x:xf numFmtId="0" fontId="8" fillId="3" borderId="22" xfId="0" applyNumberFormat="1" applyFont="1" applyFill="1" applyBorder="1"/>
    <x:xf numFmtId="0" fontId="8" fillId="3" borderId="23" xfId="0" applyNumberFormat="1" applyFont="1" applyFill="1" applyBorder="1"/>
    <x:xf numFmtId="0" fontId="8" fillId="3" borderId="24" xfId="0" applyNumberFormat="1" applyFont="1" applyFill="1" applyBorder="1"/>
    <x:xf numFmtId="0" fontId="8" fillId="3" borderId="25" xfId="0" applyNumberFormat="1" applyFont="1" applyFill="1" applyBorder="1"/>
    <x:xf numFmtId="0" fontId="8" fillId="3" borderId="18" xfId="0" applyNumberFormat="1" applyFont="1" applyFill="1" applyBorder="1" applyAlignment="1">
      <x:alignment wrapText="1"/>
    </x:xf>
    <x:xf numFmtId="0" fontId="8" fillId="3" borderId="19" xfId="0" applyNumberFormat="1" applyFont="1" applyFill="1" applyBorder="1" applyAlignment="1">
      <x:alignment wrapText="1"/>
    </x:xf>
    <x:xf numFmtId="0" fontId="8" fillId="3" borderId="20" xfId="0" applyNumberFormat="1" applyFont="1" applyFill="1" applyBorder="1" applyAlignment="1">
      <x:alignment wrapText="1"/>
    </x:xf>
    <x:xf numFmtId="0" fontId="8" fillId="3" borderId="21" xfId="0" applyNumberFormat="1" applyFont="1" applyFill="1" applyBorder="1" applyAlignment="1">
      <x:alignment wrapText="1"/>
    </x:xf>
    <x:xf numFmtId="0" fontId="8" fillId="3" borderId="0" xfId="0" applyNumberFormat="1" applyFont="1" applyFill="1" applyBorder="1" applyAlignment="1">
      <x:alignment wrapText="1"/>
    </x:xf>
    <x:xf numFmtId="0" fontId="8" fillId="3" borderId="22" xfId="0" applyNumberFormat="1" applyFont="1" applyFill="1" applyBorder="1" applyAlignment="1">
      <x:alignment wrapText="1"/>
    </x:xf>
    <x:xf numFmtId="0" fontId="8" fillId="3" borderId="23" xfId="0" applyNumberFormat="1" applyFont="1" applyFill="1" applyBorder="1" applyAlignment="1">
      <x:alignment wrapText="1"/>
    </x:xf>
    <x:xf numFmtId="0" fontId="8" fillId="3" borderId="24" xfId="0" applyNumberFormat="1" applyFont="1" applyFill="1" applyBorder="1" applyAlignment="1">
      <x:alignment wrapText="1"/>
    </x:xf>
    <x:xf numFmtId="0" fontId="8" fillId="3" borderId="25" xfId="0" applyNumberFormat="1" applyFont="1" applyFill="1" applyBorder="1" applyAlignment="1">
      <x:alignment wrapText="1"/>
    </x:xf>
    <x:xf numFmtId="0" fontId="8" fillId="3" borderId="18" xfId="0" applyNumberFormat="1" applyFont="1" applyFill="1" applyBorder="1" applyAlignment="1">
      <x:alignment vertical="top" wrapText="1"/>
    </x:xf>
    <x:xf numFmtId="0" fontId="8" fillId="3" borderId="19" xfId="0" applyNumberFormat="1" applyFont="1" applyFill="1" applyBorder="1" applyAlignment="1">
      <x:alignment vertical="top" wrapText="1"/>
    </x:xf>
    <x:xf numFmtId="0" fontId="8" fillId="3" borderId="20" xfId="0" applyNumberFormat="1" applyFont="1" applyFill="1" applyBorder="1" applyAlignment="1">
      <x:alignment vertical="top" wrapText="1"/>
    </x:xf>
    <x:xf numFmtId="0" fontId="8" fillId="3" borderId="21" xfId="0" applyNumberFormat="1" applyFont="1" applyFill="1" applyBorder="1" applyAlignment="1">
      <x:alignment vertical="top" wrapText="1"/>
    </x:xf>
    <x:xf numFmtId="0" fontId="8" fillId="3" borderId="0" xfId="0" applyNumberFormat="1" applyFont="1" applyFill="1" applyBorder="1" applyAlignment="1">
      <x:alignment vertical="top" wrapText="1"/>
    </x:xf>
    <x:xf numFmtId="0" fontId="8" fillId="3" borderId="22" xfId="0" applyNumberFormat="1" applyFont="1" applyFill="1" applyBorder="1" applyAlignment="1">
      <x:alignment vertical="top" wrapText="1"/>
    </x:xf>
    <x:xf numFmtId="0" fontId="8" fillId="3" borderId="23" xfId="0" applyNumberFormat="1" applyFont="1" applyFill="1" applyBorder="1" applyAlignment="1">
      <x:alignment vertical="top" wrapText="1"/>
    </x:xf>
    <x:xf numFmtId="0" fontId="8" fillId="3" borderId="24" xfId="0" applyNumberFormat="1" applyFont="1" applyFill="1" applyBorder="1" applyAlignment="1">
      <x:alignment vertical="top" wrapText="1"/>
    </x:xf>
    <x:xf numFmtId="0" fontId="8" fillId="3" borderId="25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/>
    <x:xf numFmtId="0" fontId="8" fillId="3" borderId="26" xfId="0" applyNumberFormat="1" applyFont="1" applyFill="1" applyBorder="1"/>
    <x:xf numFmtId="0" fontId="8" fillId="3" borderId="27" xfId="0" applyNumberFormat="1" applyFont="1" applyFill="1" applyBorder="1"/>
    <x:xf numFmtId="0" fontId="8" fillId="3" borderId="28" xfId="0" applyNumberFormat="1" applyFont="1" applyFill="1" applyBorder="1"/>
    <x:xf numFmtId="0" fontId="8" fillId="3" borderId="29" xfId="0" applyNumberFormat="1" applyFont="1" applyFill="1" applyBorder="1"/>
    <x:xf numFmtId="0" fontId="8" fillId="3" borderId="30" xfId="0" applyNumberFormat="1" applyFont="1" applyFill="1" applyBorder="1"/>
    <x:xf numFmtId="0" fontId="8" fillId="3" borderId="31" xfId="0" applyNumberFormat="1" applyFont="1" applyFill="1" applyBorder="1"/>
    <x:xf numFmtId="0" fontId="8" fillId="3" borderId="32" xfId="0" applyNumberFormat="1" applyFont="1" applyFill="1" applyBorder="1"/>
    <x:xf numFmtId="0" fontId="8" fillId="3" borderId="33" xfId="0" applyNumberFormat="1" applyFont="1" applyFill="1" applyBorder="1"/>
    <x:xf numFmtId="0" fontId="8" fillId="3" borderId="26" xfId="0" applyNumberFormat="1" applyFont="1" applyFill="1" applyBorder="1" applyAlignment="1">
      <x:alignment wrapText="1"/>
    </x:xf>
    <x:xf numFmtId="0" fontId="8" fillId="3" borderId="27" xfId="0" applyNumberFormat="1" applyFont="1" applyFill="1" applyBorder="1" applyAlignment="1">
      <x:alignment wrapText="1"/>
    </x:xf>
    <x:xf numFmtId="0" fontId="8" fillId="3" borderId="28" xfId="0" applyNumberFormat="1" applyFont="1" applyFill="1" applyBorder="1" applyAlignment="1">
      <x:alignment wrapText="1"/>
    </x:xf>
    <x:xf numFmtId="0" fontId="8" fillId="3" borderId="29" xfId="0" applyNumberFormat="1" applyFont="1" applyFill="1" applyBorder="1" applyAlignment="1">
      <x:alignment wrapText="1"/>
    </x:xf>
    <x:xf numFmtId="0" fontId="8" fillId="3" borderId="1" xfId="0" applyNumberFormat="1" applyFont="1" applyFill="1" applyBorder="1" applyAlignment="1">
      <x:alignment wrapText="1"/>
    </x:xf>
    <x:xf numFmtId="0" fontId="8" fillId="3" borderId="30" xfId="0" applyNumberFormat="1" applyFont="1" applyFill="1" applyBorder="1" applyAlignment="1">
      <x:alignment wrapText="1"/>
    </x:xf>
    <x:xf numFmtId="0" fontId="8" fillId="3" borderId="31" xfId="0" applyNumberFormat="1" applyFont="1" applyFill="1" applyBorder="1" applyAlignment="1">
      <x:alignment wrapText="1"/>
    </x:xf>
    <x:xf numFmtId="0" fontId="8" fillId="3" borderId="32" xfId="0" applyNumberFormat="1" applyFont="1" applyFill="1" applyBorder="1" applyAlignment="1">
      <x:alignment wrapText="1"/>
    </x:xf>
    <x:xf numFmtId="0" fontId="8" fillId="3" borderId="33" xfId="0" applyNumberFormat="1" applyFont="1" applyFill="1" applyBorder="1" applyAlignment="1">
      <x:alignment wrapText="1"/>
    </x:xf>
    <x:xf numFmtId="0" fontId="8" fillId="3" borderId="26" xfId="0" applyNumberFormat="1" applyFont="1" applyFill="1" applyBorder="1" applyAlignment="1">
      <x:alignment vertical="top" wrapText="1"/>
    </x:xf>
    <x:xf numFmtId="0" fontId="8" fillId="3" borderId="27" xfId="0" applyNumberFormat="1" applyFont="1" applyFill="1" applyBorder="1" applyAlignment="1">
      <x:alignment vertical="top" wrapText="1"/>
    </x:xf>
    <x:xf numFmtId="0" fontId="8" fillId="3" borderId="28" xfId="0" applyNumberFormat="1" applyFont="1" applyFill="1" applyBorder="1" applyAlignment="1">
      <x:alignment vertical="top" wrapText="1"/>
    </x:xf>
    <x:xf numFmtId="0" fontId="8" fillId="3" borderId="29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 applyAlignment="1">
      <x:alignment vertical="top" wrapText="1"/>
    </x:xf>
    <x:xf numFmtId="0" fontId="8" fillId="3" borderId="30" xfId="0" applyNumberFormat="1" applyFont="1" applyFill="1" applyBorder="1" applyAlignment="1">
      <x:alignment vertical="top" wrapText="1"/>
    </x:xf>
    <x:xf numFmtId="0" fontId="8" fillId="3" borderId="31" xfId="0" applyNumberFormat="1" applyFont="1" applyFill="1" applyBorder="1" applyAlignment="1">
      <x:alignment vertical="top" wrapText="1"/>
    </x:xf>
    <x:xf numFmtId="0" fontId="8" fillId="3" borderId="32" xfId="0" applyNumberFormat="1" applyFont="1" applyFill="1" applyBorder="1" applyAlignment="1">
      <x:alignment vertical="top" wrapText="1"/>
    </x:xf>
    <x:xf numFmtId="0" fontId="8" fillId="3" borderId="33" xfId="0" applyNumberFormat="1" applyFont="1" applyFill="1" applyBorder="1" applyAlignment="1">
      <x:alignment vertical="top" wrapText="1"/>
    </x:xf>
    <x:xf numFmtId="0" fontId="9" fillId="5" borderId="0" xfId="0" applyNumberFormat="1" applyFont="1" applyFill="1" applyBorder="1"/>
    <x:xf numFmtId="0" fontId="9" fillId="5" borderId="34" xfId="0" applyNumberFormat="1" applyFont="1" applyFill="1" applyBorder="1"/>
    <x:xf numFmtId="0" fontId="9" fillId="5" borderId="34" xfId="0" applyNumberFormat="1" applyFont="1" applyFill="1" applyBorder="1" applyAlignment="1">
      <x:alignment wrapText="1"/>
    </x:xf>
    <x:xf numFmtId="0" fontId="9" fillId="5" borderId="34" xfId="0" applyNumberFormat="1" applyFont="1" applyFill="1" applyBorder="1" applyAlignment="1">
      <x:alignment vertical="center" wrapText="1"/>
    </x:xf>
    <x:xf numFmtId="0" fontId="9" fillId="5" borderId="1" xfId="0" applyNumberFormat="1" applyFont="1" applyFill="1" applyBorder="1"/>
    <x:xf numFmtId="0" fontId="9" fillId="5" borderId="35" xfId="0" applyNumberFormat="1" applyFont="1" applyFill="1" applyBorder="1"/>
    <x:xf numFmtId="0" fontId="9" fillId="5" borderId="35" xfId="0" applyNumberFormat="1" applyFont="1" applyFill="1" applyBorder="1" applyAlignment="1">
      <x:alignment wrapText="1"/>
    </x:xf>
    <x:xf numFmtId="0" fontId="9" fillId="5" borderId="35" xfId="0" applyNumberFormat="1" applyFont="1" applyFill="1" applyBorder="1" applyAlignment="1">
      <x:alignment vertical="center" wrapText="1"/>
    </x:xf>
    <x:xf numFmtId="0" fontId="9" fillId="3" borderId="0" xfId="0" applyNumberFormat="1" applyFont="1" applyFill="1" applyBorder="1"/>
    <x:xf numFmtId="0" fontId="9" fillId="3" borderId="34" xfId="0" applyNumberFormat="1" applyFont="1" applyFill="1" applyBorder="1"/>
    <x:xf numFmtId="0" fontId="9" fillId="3" borderId="34" xfId="0" applyNumberFormat="1" applyFont="1" applyFill="1" applyBorder="1" applyAlignment="1">
      <x:alignment wrapText="1"/>
    </x:xf>
    <x:xf numFmtId="0" fontId="9" fillId="3" borderId="34" xfId="0" applyNumberFormat="1" applyFont="1" applyFill="1" applyBorder="1" applyAlignment="1">
      <x:alignment vertical="center" wrapText="1"/>
    </x:xf>
    <x:xf numFmtId="0" fontId="9" fillId="3" borderId="1" xfId="0" applyNumberFormat="1" applyFont="1" applyFill="1" applyBorder="1"/>
    <x:xf numFmtId="0" fontId="9" fillId="3" borderId="35" xfId="0" applyNumberFormat="1" applyFont="1" applyFill="1" applyBorder="1"/>
    <x:xf numFmtId="0" fontId="9" fillId="3" borderId="35" xfId="0" applyNumberFormat="1" applyFont="1" applyFill="1" applyBorder="1" applyAlignment="1">
      <x:alignment wrapText="1"/>
    </x:xf>
    <x:xf numFmtId="0" fontId="9" fillId="3" borderId="35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3">
    <x:dxf>
      <x:font>
        <x:b/>
        <x:color rgb="FFB42318"/>
      </x:font>
      <x:fill>
        <x:patternFill patternType="solid">
          <x:bgColor rgb="FFFDE2E1"/>
        </x:patternFill>
      </x:fill>
    </x:dxf>
    <x:dxf>
      <x:font>
        <x:b/>
        <x:color rgb="FF7A5D00"/>
      </x:font>
      <x:fill>
        <x:patternFill patternType="solid">
          <x:bgColor rgb="FFFFF3C4"/>
        </x:patternFill>
      </x:fill>
    </x:dxf>
    <x:dxf>
      <x:font>
        <x:b/>
        <x:color rgb="FF173E2E"/>
      </x:font>
      <x:fill>
        <x:patternFill patternType="solid">
          <x:bgColor rgb="FFDDEED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aae043d53a04bdf" /><Relationship Type="http://schemas.openxmlformats.org/officeDocument/2006/relationships/theme" Target="/xl/theme/theme1.xml" Id="R69c7b8d80f45472e" /><Relationship Type="http://schemas.openxmlformats.org/officeDocument/2006/relationships/sharedStrings" Target="/xl/sharedStrings.xml" Id="Ree2d4bb1c0b74154" /><Relationship Type="http://schemas.openxmlformats.org/officeDocument/2006/relationships/worksheet" Target="/xl/worksheets/sheet1.xml" Id="R394a430fdebe4319" /><Relationship Type="http://schemas.openxmlformats.org/officeDocument/2006/relationships/worksheet" Target="/xl/worksheets/sheet2.xml" Id="Re472cfe1def24972" /><Relationship Type="http://schemas.openxmlformats.org/officeDocument/2006/relationships/worksheet" Target="/xl/worksheets/sheet3.xml" Id="R11abe2c5344d4cc3" /><Relationship Type="http://schemas.openxmlformats.org/officeDocument/2006/relationships/worksheet" Target="/xl/worksheets/sheet4.xml" Id="R6d82e11edb1d4c2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4" hidden="0" customWidth="1"/>
    <x:col min="3" max="3" width="24" hidden="0" customWidth="1"/>
    <x:col min="4" max="4" width="14" hidden="0" customWidth="1"/>
    <x:col min="5" max="5" width="14" hidden="0" customWidth="1"/>
    <x:col min="6" max="6" width="16" hidden="0" customWidth="1"/>
    <x:col min="7" max="7" width="18" hidden="0" customWidth="1"/>
    <x:col min="8" max="8" width="14" hidden="0" customWidth="1"/>
    <x:col min="9" max="9" width="14" hidden="0" customWidth="1"/>
    <x:col min="10" max="10" width="16" hidden="0" customWidth="1"/>
    <x:col min="11" max="11" width="17" hidden="0" customWidth="1"/>
    <x:col min="12" max="12" width="14" hidden="0" customWidth="1"/>
    <x:col min="13" max="13" width="15" hidden="0" customWidth="1"/>
    <x:col min="14" max="14" width="17" hidden="0" customWidth="1"/>
  </x:cols>
  <x:sheetData>
    <x:row r="1" ht="34" customHeight="1">
      <x:c r="A1" s="4" t="str">
        <x:v>Planilha de Compras e Fornecedores — Agropecuária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</x:row>
    <x:row r="2" ht="24" customHeight="1">
      <x:c r="A2" s="10" t="str">
        <x:v>Controle reposição, custos, fornecedores, prazo de entrega e prioridade de compra.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  <x:c r="N2" s="10"/>
    </x:row>
    <x:row r="4" ht="30" customHeight="1">
      <x:c r="A4" s="25" t="str">
        <x:v>Produto</x:v>
      </x:c>
      <x:c r="B4" s="26" t="str">
        <x:v>SKU</x:v>
      </x:c>
      <x:c r="C4" s="26" t="str">
        <x:v>Fornecedor</x:v>
      </x:c>
      <x:c r="D4" s="26" t="str">
        <x:v>Estoque atual</x:v>
      </x:c>
      <x:c r="E4" s="26" t="str">
        <x:v>Estoque mínimo</x:v>
      </x:c>
      <x:c r="F4" s="26" t="str">
        <x:v>Venda média/mês</x:v>
      </x:c>
      <x:c r="G4" s="26" t="str">
        <x:v>Qtd. sugerida compra</x:v>
      </x:c>
      <x:c r="H4" s="26" t="str">
        <x:v>Último custo</x:v>
      </x:c>
      <x:c r="I4" s="26" t="str">
        <x:v>Custo atual</x:v>
      </x:c>
      <x:c r="J4" s="26" t="str">
        <x:v>Variação custo %</x:v>
      </x:c>
      <x:c r="K4" s="26" t="str">
        <x:v>Prazo entrega (dias)</x:v>
      </x:c>
      <x:c r="L4" s="26" t="str">
        <x:v>Pedido mínimo</x:v>
      </x:c>
      <x:c r="M4" s="26" t="str">
        <x:v>Próxima compra</x:v>
      </x:c>
      <x:c r="N4" s="27" t="str">
        <x:v>Status</x:v>
      </x:c>
    </x:row>
    <x:row r="5">
      <x:c r="A5" s="45" t="str">
        <x:v>Ração Premium Bovinos</x:v>
      </x:c>
      <x:c r="B5" s="45" t="str">
        <x:v>RAC-001</x:v>
      </x:c>
      <x:c r="C5" s="45" t="str">
        <x:v>Distribuidora Cerrado</x:v>
      </x:c>
      <x:c r="D5" s="45" t="n">
        <x:v>42</x:v>
      </x:c>
      <x:c r="E5" s="45" t="n">
        <x:v>12</x:v>
      </x:c>
      <x:c r="F5" s="45" t="n">
        <x:v>65</x:v>
      </x:c>
      <x:c r="G5" s="45" t="n">
        <x:f>IF(B5="","",MAX(0,F5+D5-E5))</x:f>
        <x:v>95</x:v>
      </x:c>
      <x:c r="H5" s="52" t="n">
        <x:v>84.5</x:v>
      </x:c>
      <x:c r="I5" s="52" t="n">
        <x:v>86.5</x:v>
      </x:c>
      <x:c r="J5" s="56" t="n">
        <x:f>IFERROR((I5-H5)/H5,0)</x:f>
        <x:v>0.023668639053254437</x:v>
      </x:c>
      <x:c r="K5" s="45" t="n">
        <x:v>5</x:v>
      </x:c>
      <x:c r="L5" s="45" t="n">
        <x:v>10</x:v>
      </x:c>
      <x:c r="M5" s="60" t="n">
        <x:f>IF(B5="","",TODAY()+MAX(0,ROUND(30*D5/MAX(F5,1),0)-K5))</x:f>
        <x:v>46291</x:v>
      </x:c>
      <x:c r="N5" s="45" t="str">
        <x:f>IF(B5="","",IF(D5&lt;=E5,"COMPRAR AGORA",IF(D5&lt;F5,"PLANEJAR","OK")))</x:f>
        <x:v>PLANEJAR</x:v>
      </x:c>
    </x:row>
    <x:row r="6">
      <x:c r="A6" s="45" t="str">
        <x:v>Sal Mineral 25 kg</x:v>
      </x:c>
      <x:c r="B6" s="45" t="str">
        <x:v>SAL-014</x:v>
      </x:c>
      <x:c r="C6" s="45" t="str">
        <x:v>Central Agro</x:v>
      </x:c>
      <x:c r="D6" s="45" t="n">
        <x:v>18</x:v>
      </x:c>
      <x:c r="E6" s="45" t="n">
        <x:v>10</x:v>
      </x:c>
      <x:c r="F6" s="45" t="n">
        <x:v>50</x:v>
      </x:c>
      <x:c r="G6" s="45" t="n">
        <x:f>IF(B6="","",MAX(0,F6+D6-E6))</x:f>
        <x:v>58</x:v>
      </x:c>
      <x:c r="H6" s="52" t="n">
        <x:v>52</x:v>
      </x:c>
      <x:c r="I6" s="52" t="n">
        <x:v>54</x:v>
      </x:c>
      <x:c r="J6" s="56" t="n">
        <x:f>IFERROR((I6-H6)/H6,0)</x:f>
        <x:v>0.038461538461538464</x:v>
      </x:c>
      <x:c r="K6" s="45" t="n">
        <x:v>4</x:v>
      </x:c>
      <x:c r="L6" s="45" t="n">
        <x:v>10</x:v>
      </x:c>
      <x:c r="M6" s="60" t="n">
        <x:f>IF(B6="","",TODAY()+MAX(0,ROUND(30*D6/MAX(F6,1),0)-K6))</x:f>
        <x:v>46284</x:v>
      </x:c>
      <x:c r="N6" s="45" t="str">
        <x:f>IF(B6="","",IF(D6&lt;=E6,"COMPRAR AGORA",IF(D6&lt;F6,"PLANEJAR","OK")))</x:f>
        <x:v>PLANEJAR</x:v>
      </x:c>
    </x:row>
    <x:row r="7">
      <x:c r="A7" s="45" t="str">
        <x:v>Semente Soja CZ 37B43</x:v>
      </x:c>
      <x:c r="B7" s="45" t="str">
        <x:v>SEM-221</x:v>
      </x:c>
      <x:c r="C7" s="45" t="str">
        <x:v>Cerrado Seeds</x:v>
      </x:c>
      <x:c r="D7" s="45" t="n">
        <x:v>25</x:v>
      </x:c>
      <x:c r="E7" s="45" t="n">
        <x:v>8</x:v>
      </x:c>
      <x:c r="F7" s="45" t="n">
        <x:v>20</x:v>
      </x:c>
      <x:c r="G7" s="45" t="n">
        <x:f>IF(B7="","",MAX(0,F7+D7-E7))</x:f>
        <x:v>37</x:v>
      </x:c>
      <x:c r="H7" s="52" t="n">
        <x:v>405</x:v>
      </x:c>
      <x:c r="I7" s="52" t="n">
        <x:v>415</x:v>
      </x:c>
      <x:c r="J7" s="56" t="n">
        <x:f>IFERROR((I7-H7)/H7,0)</x:f>
        <x:v>0.024691358024691357</x:v>
      </x:c>
      <x:c r="K7" s="45" t="n">
        <x:v>12</x:v>
      </x:c>
      <x:c r="L7" s="45" t="n">
        <x:v>5</x:v>
      </x:c>
      <x:c r="M7" s="60" t="n">
        <x:f>IF(B7="","",TODAY()+MAX(0,ROUND(30*D7/MAX(F7,1),0)-K7))</x:f>
        <x:v>46303</x:v>
      </x:c>
      <x:c r="N7" s="45" t="str">
        <x:f>IF(B7="","",IF(D7&lt;=E7,"COMPRAR AGORA",IF(D7&lt;F7,"PLANEJAR","OK")))</x:f>
        <x:v>OK</x:v>
      </x:c>
    </x:row>
    <x:row r="8">
      <x:c r="A8" s="45" t="str">
        <x:v>Pulverizador Costal 20L</x:v>
      </x:c>
      <x:c r="B8" s="45" t="str">
        <x:v>PUL-009</x:v>
      </x:c>
      <x:c r="C8" s="45" t="str">
        <x:v>Ferragens Brasil</x:v>
      </x:c>
      <x:c r="D8" s="45" t="n">
        <x:v>6</x:v>
      </x:c>
      <x:c r="E8" s="45" t="n">
        <x:v>5</x:v>
      </x:c>
      <x:c r="F8" s="45" t="n">
        <x:v>12</x:v>
      </x:c>
      <x:c r="G8" s="45" t="n">
        <x:f>IF(B8="","",MAX(0,F8+D8-E8))</x:f>
        <x:v>13</x:v>
      </x:c>
      <x:c r="H8" s="52" t="n">
        <x:v>142</x:v>
      </x:c>
      <x:c r="I8" s="52" t="n">
        <x:v>145</x:v>
      </x:c>
      <x:c r="J8" s="56" t="n">
        <x:f>IFERROR((I8-H8)/H8,0)</x:f>
        <x:v>0.02112676056338028</x:v>
      </x:c>
      <x:c r="K8" s="45" t="n">
        <x:v>7</x:v>
      </x:c>
      <x:c r="L8" s="45" t="n">
        <x:v>3</x:v>
      </x:c>
      <x:c r="M8" s="60" t="n">
        <x:f>IF(B8="","",TODAY()+MAX(0,ROUND(30*D8/MAX(F8,1),0)-K8))</x:f>
        <x:v>46285</x:v>
      </x:c>
      <x:c r="N8" s="45" t="str">
        <x:f>IF(B8="","",IF(D8&lt;=E8,"COMPRAR AGORA",IF(D8&lt;F8,"PLANEJAR","OK")))</x:f>
        <x:v>PLANEJAR</x:v>
      </x:c>
    </x:row>
    <x:row r="9">
      <x:c r="A9" s="45" t="str">
        <x:v>Bebedouro 100 L</x:v>
      </x:c>
      <x:c r="B9" s="45" t="str">
        <x:v>BEB-032</x:v>
      </x:c>
      <x:c r="C9" s="45" t="str">
        <x:v>RuralMax</x:v>
      </x:c>
      <x:c r="D9" s="45" t="n">
        <x:v>3</x:v>
      </x:c>
      <x:c r="E9" s="45" t="n">
        <x:v>4</x:v>
      </x:c>
      <x:c r="F9" s="45" t="n">
        <x:v>8</x:v>
      </x:c>
      <x:c r="G9" s="45" t="n">
        <x:f>IF(B9="","",MAX(0,F9+D9-E9))</x:f>
        <x:v>7</x:v>
      </x:c>
      <x:c r="H9" s="52" t="n">
        <x:v>175</x:v>
      </x:c>
      <x:c r="I9" s="52" t="n">
        <x:v>178</x:v>
      </x:c>
      <x:c r="J9" s="56" t="n">
        <x:f>IFERROR((I9-H9)/H9,0)</x:f>
        <x:v>0.017142857142857144</x:v>
      </x:c>
      <x:c r="K9" s="45" t="n">
        <x:v>8</x:v>
      </x:c>
      <x:c r="L9" s="45" t="n">
        <x:v>2</x:v>
      </x:c>
      <x:c r="M9" s="60" t="n">
        <x:f>IF(B9="","",TODAY()+MAX(0,ROUND(30*D9/MAX(F9,1),0)-K9))</x:f>
        <x:v>46280</x:v>
      </x:c>
      <x:c r="N9" s="45" t="str">
        <x:f>IF(B9="","",IF(D9&lt;=E9,"COMPRAR AGORA",IF(D9&lt;F9,"PLANEJAR","OK")))</x:f>
        <x:v>COMPRAR AGORA</x:v>
      </x:c>
    </x:row>
    <x:row r="10">
      <x:c r="A10" s="45"/>
      <x:c r="B10" s="45"/>
      <x:c r="C10" s="45"/>
      <x:c r="D10" s="45"/>
      <x:c r="E10" s="45"/>
      <x:c r="F10" s="45"/>
      <x:c r="G10" s="45" t="str">
        <x:f>IF(B10="","",MAX(0,F10+D10-E10))</x:f>
      </x:c>
      <x:c r="H10" s="52"/>
      <x:c r="I10" s="52"/>
      <x:c r="J10" s="56" t="n">
        <x:f>IFERROR((I10-H10)/H10,0)</x:f>
        <x:v>0</x:v>
      </x:c>
      <x:c r="K10" s="45"/>
      <x:c r="L10" s="45"/>
      <x:c r="M10" s="60" t="str">
        <x:f>IF(B10="","",TODAY()+MAX(0,ROUND(30*D10/MAX(F10,1),0)-K10))</x:f>
      </x:c>
      <x:c r="N10" s="45" t="str">
        <x:f>IF(B10="","",IF(D10&lt;=E10,"COMPRAR AGORA",IF(D10&lt;F10,"PLANEJAR","OK")))</x:f>
      </x:c>
    </x:row>
    <x:row r="11">
      <x:c r="A11" s="45"/>
      <x:c r="B11" s="45"/>
      <x:c r="C11" s="45"/>
      <x:c r="D11" s="45"/>
      <x:c r="E11" s="45"/>
      <x:c r="F11" s="45"/>
      <x:c r="G11" s="45" t="str">
        <x:f>IF(B11="","",MAX(0,F11+D11-E11))</x:f>
      </x:c>
      <x:c r="H11" s="52"/>
      <x:c r="I11" s="52"/>
      <x:c r="J11" s="56" t="n">
        <x:f>IFERROR((I11-H11)/H11,0)</x:f>
        <x:v>0</x:v>
      </x:c>
      <x:c r="K11" s="45"/>
      <x:c r="L11" s="45"/>
      <x:c r="M11" s="60" t="str">
        <x:f>IF(B11="","",TODAY()+MAX(0,ROUND(30*D11/MAX(F11,1),0)-K11))</x:f>
      </x:c>
      <x:c r="N11" s="45" t="str">
        <x:f>IF(B11="","",IF(D11&lt;=E11,"COMPRAR AGORA",IF(D11&lt;F11,"PLANEJAR","OK")))</x:f>
      </x:c>
    </x:row>
    <x:row r="12">
      <x:c r="A12" s="45"/>
      <x:c r="B12" s="45"/>
      <x:c r="C12" s="45"/>
      <x:c r="D12" s="45"/>
      <x:c r="E12" s="45"/>
      <x:c r="F12" s="45"/>
      <x:c r="G12" s="45" t="str">
        <x:f>IF(B12="","",MAX(0,F12+D12-E12))</x:f>
      </x:c>
      <x:c r="H12" s="52"/>
      <x:c r="I12" s="52"/>
      <x:c r="J12" s="56" t="n">
        <x:f>IFERROR((I12-H12)/H12,0)</x:f>
        <x:v>0</x:v>
      </x:c>
      <x:c r="K12" s="45"/>
      <x:c r="L12" s="45"/>
      <x:c r="M12" s="60" t="str">
        <x:f>IF(B12="","",TODAY()+MAX(0,ROUND(30*D12/MAX(F12,1),0)-K12))</x:f>
      </x:c>
      <x:c r="N12" s="45" t="str">
        <x:f>IF(B12="","",IF(D12&lt;=E12,"COMPRAR AGORA",IF(D12&lt;F12,"PLANEJAR","OK")))</x:f>
      </x:c>
    </x:row>
    <x:row r="13">
      <x:c r="A13" s="45"/>
      <x:c r="B13" s="45"/>
      <x:c r="C13" s="45"/>
      <x:c r="D13" s="45"/>
      <x:c r="E13" s="45"/>
      <x:c r="F13" s="45"/>
      <x:c r="G13" s="45" t="str">
        <x:f>IF(B13="","",MAX(0,F13+D13-E13))</x:f>
      </x:c>
      <x:c r="H13" s="52"/>
      <x:c r="I13" s="52"/>
      <x:c r="J13" s="56" t="n">
        <x:f>IFERROR((I13-H13)/H13,0)</x:f>
        <x:v>0</x:v>
      </x:c>
      <x:c r="K13" s="45"/>
      <x:c r="L13" s="45"/>
      <x:c r="M13" s="60" t="str">
        <x:f>IF(B13="","",TODAY()+MAX(0,ROUND(30*D13/MAX(F13,1),0)-K13))</x:f>
      </x:c>
      <x:c r="N13" s="45" t="str">
        <x:f>IF(B13="","",IF(D13&lt;=E13,"COMPRAR AGORA",IF(D13&lt;F13,"PLANEJAR","OK")))</x:f>
      </x:c>
    </x:row>
    <x:row r="14">
      <x:c r="A14" s="45"/>
      <x:c r="B14" s="45"/>
      <x:c r="C14" s="45"/>
      <x:c r="D14" s="45"/>
      <x:c r="E14" s="45"/>
      <x:c r="F14" s="45"/>
      <x:c r="G14" s="45" t="str">
        <x:f>IF(B14="","",MAX(0,F14+D14-E14))</x:f>
      </x:c>
      <x:c r="H14" s="52"/>
      <x:c r="I14" s="52"/>
      <x:c r="J14" s="56" t="n">
        <x:f>IFERROR((I14-H14)/H14,0)</x:f>
        <x:v>0</x:v>
      </x:c>
      <x:c r="K14" s="45"/>
      <x:c r="L14" s="45"/>
      <x:c r="M14" s="60" t="str">
        <x:f>IF(B14="","",TODAY()+MAX(0,ROUND(30*D14/MAX(F14,1),0)-K14))</x:f>
      </x:c>
      <x:c r="N14" s="45" t="str">
        <x:f>IF(B14="","",IF(D14&lt;=E14,"COMPRAR AGORA",IF(D14&lt;F14,"PLANEJAR","OK")))</x:f>
      </x:c>
    </x:row>
    <x:row r="15">
      <x:c r="A15" s="45"/>
      <x:c r="B15" s="45"/>
      <x:c r="C15" s="45"/>
      <x:c r="D15" s="45"/>
      <x:c r="E15" s="45"/>
      <x:c r="F15" s="45"/>
      <x:c r="G15" s="45" t="str">
        <x:f>IF(B15="","",MAX(0,F15+D15-E15))</x:f>
      </x:c>
      <x:c r="H15" s="52"/>
      <x:c r="I15" s="52"/>
      <x:c r="J15" s="56" t="n">
        <x:f>IFERROR((I15-H15)/H15,0)</x:f>
        <x:v>0</x:v>
      </x:c>
      <x:c r="K15" s="45"/>
      <x:c r="L15" s="45"/>
      <x:c r="M15" s="60" t="str">
        <x:f>IF(B15="","",TODAY()+MAX(0,ROUND(30*D15/MAX(F15,1),0)-K15))</x:f>
      </x:c>
      <x:c r="N15" s="45" t="str">
        <x:f>IF(B15="","",IF(D15&lt;=E15,"COMPRAR AGORA",IF(D15&lt;F15,"PLANEJAR","OK")))</x:f>
      </x:c>
    </x:row>
    <x:row r="16">
      <x:c r="A16" s="45"/>
      <x:c r="B16" s="45"/>
      <x:c r="C16" s="45"/>
      <x:c r="D16" s="45"/>
      <x:c r="E16" s="45"/>
      <x:c r="F16" s="45"/>
      <x:c r="G16" s="45" t="str">
        <x:f>IF(B16="","",MAX(0,F16+D16-E16))</x:f>
      </x:c>
      <x:c r="H16" s="52"/>
      <x:c r="I16" s="52"/>
      <x:c r="J16" s="56" t="n">
        <x:f>IFERROR((I16-H16)/H16,0)</x:f>
        <x:v>0</x:v>
      </x:c>
      <x:c r="K16" s="45"/>
      <x:c r="L16" s="45"/>
      <x:c r="M16" s="60" t="str">
        <x:f>IF(B16="","",TODAY()+MAX(0,ROUND(30*D16/MAX(F16,1),0)-K16))</x:f>
      </x:c>
      <x:c r="N16" s="45" t="str">
        <x:f>IF(B16="","",IF(D16&lt;=E16,"COMPRAR AGORA",IF(D16&lt;F16,"PLANEJAR","OK")))</x:f>
      </x:c>
    </x:row>
    <x:row r="17">
      <x:c r="A17" s="45"/>
      <x:c r="B17" s="45"/>
      <x:c r="C17" s="45"/>
      <x:c r="D17" s="45"/>
      <x:c r="E17" s="45"/>
      <x:c r="F17" s="45"/>
      <x:c r="G17" s="45" t="str">
        <x:f>IF(B17="","",MAX(0,F17+D17-E17))</x:f>
      </x:c>
      <x:c r="H17" s="52"/>
      <x:c r="I17" s="52"/>
      <x:c r="J17" s="56" t="n">
        <x:f>IFERROR((I17-H17)/H17,0)</x:f>
        <x:v>0</x:v>
      </x:c>
      <x:c r="K17" s="45"/>
      <x:c r="L17" s="45"/>
      <x:c r="M17" s="60" t="str">
        <x:f>IF(B17="","",TODAY()+MAX(0,ROUND(30*D17/MAX(F17,1),0)-K17))</x:f>
      </x:c>
      <x:c r="N17" s="45" t="str">
        <x:f>IF(B17="","",IF(D17&lt;=E17,"COMPRAR AGORA",IF(D17&lt;F17,"PLANEJAR","OK")))</x:f>
      </x:c>
    </x:row>
    <x:row r="18">
      <x:c r="A18" s="45"/>
      <x:c r="B18" s="45"/>
      <x:c r="C18" s="45"/>
      <x:c r="D18" s="45"/>
      <x:c r="E18" s="45"/>
      <x:c r="F18" s="45"/>
      <x:c r="G18" s="45" t="str">
        <x:f>IF(B18="","",MAX(0,F18+D18-E18))</x:f>
      </x:c>
      <x:c r="H18" s="52"/>
      <x:c r="I18" s="52"/>
      <x:c r="J18" s="56" t="n">
        <x:f>IFERROR((I18-H18)/H18,0)</x:f>
        <x:v>0</x:v>
      </x:c>
      <x:c r="K18" s="45"/>
      <x:c r="L18" s="45"/>
      <x:c r="M18" s="60" t="str">
        <x:f>IF(B18="","",TODAY()+MAX(0,ROUND(30*D18/MAX(F18,1),0)-K18))</x:f>
      </x:c>
      <x:c r="N18" s="45" t="str">
        <x:f>IF(B18="","",IF(D18&lt;=E18,"COMPRAR AGORA",IF(D18&lt;F18,"PLANEJAR","OK")))</x:f>
      </x:c>
    </x:row>
    <x:row r="19">
      <x:c r="A19" s="45"/>
      <x:c r="B19" s="45"/>
      <x:c r="C19" s="45"/>
      <x:c r="D19" s="45"/>
      <x:c r="E19" s="45"/>
      <x:c r="F19" s="45"/>
      <x:c r="G19" s="45" t="str">
        <x:f>IF(B19="","",MAX(0,F19+D19-E19))</x:f>
      </x:c>
      <x:c r="H19" s="52"/>
      <x:c r="I19" s="52"/>
      <x:c r="J19" s="56" t="n">
        <x:f>IFERROR((I19-H19)/H19,0)</x:f>
        <x:v>0</x:v>
      </x:c>
      <x:c r="K19" s="45"/>
      <x:c r="L19" s="45"/>
      <x:c r="M19" s="60" t="str">
        <x:f>IF(B19="","",TODAY()+MAX(0,ROUND(30*D19/MAX(F19,1),0)-K19))</x:f>
      </x:c>
      <x:c r="N19" s="45" t="str">
        <x:f>IF(B19="","",IF(D19&lt;=E19,"COMPRAR AGORA",IF(D19&lt;F19,"PLANEJAR","OK")))</x:f>
      </x:c>
    </x:row>
    <x:row r="20">
      <x:c r="A20" s="45"/>
      <x:c r="B20" s="45"/>
      <x:c r="C20" s="45"/>
      <x:c r="D20" s="45"/>
      <x:c r="E20" s="45"/>
      <x:c r="F20" s="45"/>
      <x:c r="G20" s="45" t="str">
        <x:f>IF(B20="","",MAX(0,F20+D20-E20))</x:f>
      </x:c>
      <x:c r="H20" s="52"/>
      <x:c r="I20" s="52"/>
      <x:c r="J20" s="56" t="n">
        <x:f>IFERROR((I20-H20)/H20,0)</x:f>
        <x:v>0</x:v>
      </x:c>
      <x:c r="K20" s="45"/>
      <x:c r="L20" s="45"/>
      <x:c r="M20" s="60" t="str">
        <x:f>IF(B20="","",TODAY()+MAX(0,ROUND(30*D20/MAX(F20,1),0)-K20))</x:f>
      </x:c>
      <x:c r="N20" s="45" t="str">
        <x:f>IF(B20="","",IF(D20&lt;=E20,"COMPRAR AGORA",IF(D20&lt;F20,"PLANEJAR","OK")))</x:f>
      </x:c>
    </x:row>
    <x:row r="21">
      <x:c r="A21" s="45"/>
      <x:c r="B21" s="45"/>
      <x:c r="C21" s="45"/>
      <x:c r="D21" s="45"/>
      <x:c r="E21" s="45"/>
      <x:c r="F21" s="45"/>
      <x:c r="G21" s="45" t="str">
        <x:f>IF(B21="","",MAX(0,F21+D21-E21))</x:f>
      </x:c>
      <x:c r="H21" s="52"/>
      <x:c r="I21" s="52"/>
      <x:c r="J21" s="56" t="n">
        <x:f>IFERROR((I21-H21)/H21,0)</x:f>
        <x:v>0</x:v>
      </x:c>
      <x:c r="K21" s="45"/>
      <x:c r="L21" s="45"/>
      <x:c r="M21" s="60" t="str">
        <x:f>IF(B21="","",TODAY()+MAX(0,ROUND(30*D21/MAX(F21,1),0)-K21))</x:f>
      </x:c>
      <x:c r="N21" s="45" t="str">
        <x:f>IF(B21="","",IF(D21&lt;=E21,"COMPRAR AGORA",IF(D21&lt;F21,"PLANEJAR","OK")))</x:f>
      </x:c>
    </x:row>
    <x:row r="22">
      <x:c r="A22" s="45"/>
      <x:c r="B22" s="45"/>
      <x:c r="C22" s="45"/>
      <x:c r="D22" s="45"/>
      <x:c r="E22" s="45"/>
      <x:c r="F22" s="45"/>
      <x:c r="G22" s="45" t="str">
        <x:f>IF(B22="","",MAX(0,F22+D22-E22))</x:f>
      </x:c>
      <x:c r="H22" s="52"/>
      <x:c r="I22" s="52"/>
      <x:c r="J22" s="56" t="n">
        <x:f>IFERROR((I22-H22)/H22,0)</x:f>
        <x:v>0</x:v>
      </x:c>
      <x:c r="K22" s="45"/>
      <x:c r="L22" s="45"/>
      <x:c r="M22" s="60" t="str">
        <x:f>IF(B22="","",TODAY()+MAX(0,ROUND(30*D22/MAX(F22,1),0)-K22))</x:f>
      </x:c>
      <x:c r="N22" s="45" t="str">
        <x:f>IF(B22="","",IF(D22&lt;=E22,"COMPRAR AGORA",IF(D22&lt;F22,"PLANEJAR","OK")))</x:f>
      </x:c>
    </x:row>
    <x:row r="23">
      <x:c r="A23" s="45"/>
      <x:c r="B23" s="45"/>
      <x:c r="C23" s="45"/>
      <x:c r="D23" s="45"/>
      <x:c r="E23" s="45"/>
      <x:c r="F23" s="45"/>
      <x:c r="G23" s="45" t="str">
        <x:f>IF(B23="","",MAX(0,F23+D23-E23))</x:f>
      </x:c>
      <x:c r="H23" s="52"/>
      <x:c r="I23" s="52"/>
      <x:c r="J23" s="56" t="n">
        <x:f>IFERROR((I23-H23)/H23,0)</x:f>
        <x:v>0</x:v>
      </x:c>
      <x:c r="K23" s="45"/>
      <x:c r="L23" s="45"/>
      <x:c r="M23" s="60" t="str">
        <x:f>IF(B23="","",TODAY()+MAX(0,ROUND(30*D23/MAX(F23,1),0)-K23))</x:f>
      </x:c>
      <x:c r="N23" s="45" t="str">
        <x:f>IF(B23="","",IF(D23&lt;=E23,"COMPRAR AGORA",IF(D23&lt;F23,"PLANEJAR","OK")))</x:f>
      </x:c>
    </x:row>
    <x:row r="24">
      <x:c r="A24" s="45"/>
      <x:c r="B24" s="45"/>
      <x:c r="C24" s="45"/>
      <x:c r="D24" s="45"/>
      <x:c r="E24" s="45"/>
      <x:c r="F24" s="45"/>
      <x:c r="G24" s="45" t="str">
        <x:f>IF(B24="","",MAX(0,F24+D24-E24))</x:f>
      </x:c>
      <x:c r="H24" s="52"/>
      <x:c r="I24" s="52"/>
      <x:c r="J24" s="56" t="n">
        <x:f>IFERROR((I24-H24)/H24,0)</x:f>
        <x:v>0</x:v>
      </x:c>
      <x:c r="K24" s="45"/>
      <x:c r="L24" s="45"/>
      <x:c r="M24" s="60" t="str">
        <x:f>IF(B24="","",TODAY()+MAX(0,ROUND(30*D24/MAX(F24,1),0)-K24))</x:f>
      </x:c>
      <x:c r="N24" s="45" t="str">
        <x:f>IF(B24="","",IF(D24&lt;=E24,"COMPRAR AGORA",IF(D24&lt;F24,"PLANEJAR","OK")))</x:f>
      </x:c>
    </x:row>
    <x:row r="25">
      <x:c r="A25" s="45"/>
      <x:c r="B25" s="45"/>
      <x:c r="C25" s="45"/>
      <x:c r="D25" s="45"/>
      <x:c r="E25" s="45"/>
      <x:c r="F25" s="45"/>
      <x:c r="G25" s="45" t="str">
        <x:f>IF(B25="","",MAX(0,F25+D25-E25))</x:f>
      </x:c>
      <x:c r="H25" s="52"/>
      <x:c r="I25" s="52"/>
      <x:c r="J25" s="56" t="n">
        <x:f>IFERROR((I25-H25)/H25,0)</x:f>
        <x:v>0</x:v>
      </x:c>
      <x:c r="K25" s="45"/>
      <x:c r="L25" s="45"/>
      <x:c r="M25" s="60" t="str">
        <x:f>IF(B25="","",TODAY()+MAX(0,ROUND(30*D25/MAX(F25,1),0)-K25))</x:f>
      </x:c>
      <x:c r="N25" s="45" t="str">
        <x:f>IF(B25="","",IF(D25&lt;=E25,"COMPRAR AGORA",IF(D25&lt;F25,"PLANEJAR","OK")))</x:f>
      </x:c>
    </x:row>
    <x:row r="26">
      <x:c r="A26" s="45"/>
      <x:c r="B26" s="45"/>
      <x:c r="C26" s="45"/>
      <x:c r="D26" s="45"/>
      <x:c r="E26" s="45"/>
      <x:c r="F26" s="45"/>
      <x:c r="G26" s="45" t="str">
        <x:f>IF(B26="","",MAX(0,F26+D26-E26))</x:f>
      </x:c>
      <x:c r="H26" s="52"/>
      <x:c r="I26" s="52"/>
      <x:c r="J26" s="56" t="n">
        <x:f>IFERROR((I26-H26)/H26,0)</x:f>
        <x:v>0</x:v>
      </x:c>
      <x:c r="K26" s="45"/>
      <x:c r="L26" s="45"/>
      <x:c r="M26" s="60" t="str">
        <x:f>IF(B26="","",TODAY()+MAX(0,ROUND(30*D26/MAX(F26,1),0)-K26))</x:f>
      </x:c>
      <x:c r="N26" s="45" t="str">
        <x:f>IF(B26="","",IF(D26&lt;=E26,"COMPRAR AGORA",IF(D26&lt;F26,"PLANEJAR","OK")))</x:f>
      </x:c>
    </x:row>
    <x:row r="27">
      <x:c r="A27" s="45"/>
      <x:c r="B27" s="45"/>
      <x:c r="C27" s="45"/>
      <x:c r="D27" s="45"/>
      <x:c r="E27" s="45"/>
      <x:c r="F27" s="45"/>
      <x:c r="G27" s="45" t="str">
        <x:f>IF(B27="","",MAX(0,F27+D27-E27))</x:f>
      </x:c>
      <x:c r="H27" s="52"/>
      <x:c r="I27" s="52"/>
      <x:c r="J27" s="56" t="n">
        <x:f>IFERROR((I27-H27)/H27,0)</x:f>
        <x:v>0</x:v>
      </x:c>
      <x:c r="K27" s="45"/>
      <x:c r="L27" s="45"/>
      <x:c r="M27" s="60" t="str">
        <x:f>IF(B27="","",TODAY()+MAX(0,ROUND(30*D27/MAX(F27,1),0)-K27))</x:f>
      </x:c>
      <x:c r="N27" s="45" t="str">
        <x:f>IF(B27="","",IF(D27&lt;=E27,"COMPRAR AGORA",IF(D27&lt;F27,"PLANEJAR","OK")))</x:f>
      </x:c>
    </x:row>
    <x:row r="28">
      <x:c r="A28" s="45"/>
      <x:c r="B28" s="45"/>
      <x:c r="C28" s="45"/>
      <x:c r="D28" s="45"/>
      <x:c r="E28" s="45"/>
      <x:c r="F28" s="45"/>
      <x:c r="G28" s="45" t="str">
        <x:f>IF(B28="","",MAX(0,F28+D28-E28))</x:f>
      </x:c>
      <x:c r="H28" s="52"/>
      <x:c r="I28" s="52"/>
      <x:c r="J28" s="56" t="n">
        <x:f>IFERROR((I28-H28)/H28,0)</x:f>
        <x:v>0</x:v>
      </x:c>
      <x:c r="K28" s="45"/>
      <x:c r="L28" s="45"/>
      <x:c r="M28" s="60" t="str">
        <x:f>IF(B28="","",TODAY()+MAX(0,ROUND(30*D28/MAX(F28,1),0)-K28))</x:f>
      </x:c>
      <x:c r="N28" s="45" t="str">
        <x:f>IF(B28="","",IF(D28&lt;=E28,"COMPRAR AGORA",IF(D28&lt;F28,"PLANEJAR","OK")))</x:f>
      </x:c>
    </x:row>
    <x:row r="29">
      <x:c r="A29" s="45"/>
      <x:c r="B29" s="45"/>
      <x:c r="C29" s="45"/>
      <x:c r="D29" s="45"/>
      <x:c r="E29" s="45"/>
      <x:c r="F29" s="45"/>
      <x:c r="G29" s="45" t="str">
        <x:f>IF(B29="","",MAX(0,F29+D29-E29))</x:f>
      </x:c>
      <x:c r="H29" s="52"/>
      <x:c r="I29" s="52"/>
      <x:c r="J29" s="56" t="n">
        <x:f>IFERROR((I29-H29)/H29,0)</x:f>
        <x:v>0</x:v>
      </x:c>
      <x:c r="K29" s="45"/>
      <x:c r="L29" s="45"/>
      <x:c r="M29" s="60" t="str">
        <x:f>IF(B29="","",TODAY()+MAX(0,ROUND(30*D29/MAX(F29,1),0)-K29))</x:f>
      </x:c>
      <x:c r="N29" s="45" t="str">
        <x:f>IF(B29="","",IF(D29&lt;=E29,"COMPRAR AGORA",IF(D29&lt;F29,"PLANEJAR","OK")))</x:f>
      </x:c>
    </x:row>
    <x:row r="30">
      <x:c r="A30" s="45"/>
      <x:c r="B30" s="45"/>
      <x:c r="C30" s="45"/>
      <x:c r="D30" s="45"/>
      <x:c r="E30" s="45"/>
      <x:c r="F30" s="45"/>
      <x:c r="G30" s="45" t="str">
        <x:f>IF(B30="","",MAX(0,F30+D30-E30))</x:f>
      </x:c>
      <x:c r="H30" s="52"/>
      <x:c r="I30" s="52"/>
      <x:c r="J30" s="56" t="n">
        <x:f>IFERROR((I30-H30)/H30,0)</x:f>
        <x:v>0</x:v>
      </x:c>
      <x:c r="K30" s="45"/>
      <x:c r="L30" s="45"/>
      <x:c r="M30" s="60" t="str">
        <x:f>IF(B30="","",TODAY()+MAX(0,ROUND(30*D30/MAX(F30,1),0)-K30))</x:f>
      </x:c>
      <x:c r="N30" s="45" t="str">
        <x:f>IF(B30="","",IF(D30&lt;=E30,"COMPRAR AGORA",IF(D30&lt;F30,"PLANEJAR","OK")))</x:f>
      </x:c>
    </x:row>
    <x:row r="31">
      <x:c r="A31" s="45"/>
      <x:c r="B31" s="45"/>
      <x:c r="C31" s="45"/>
      <x:c r="D31" s="45"/>
      <x:c r="E31" s="45"/>
      <x:c r="F31" s="45"/>
      <x:c r="G31" s="45" t="str">
        <x:f>IF(B31="","",MAX(0,F31+D31-E31))</x:f>
      </x:c>
      <x:c r="H31" s="52"/>
      <x:c r="I31" s="52"/>
      <x:c r="J31" s="56" t="n">
        <x:f>IFERROR((I31-H31)/H31,0)</x:f>
        <x:v>0</x:v>
      </x:c>
      <x:c r="K31" s="45"/>
      <x:c r="L31" s="45"/>
      <x:c r="M31" s="60" t="str">
        <x:f>IF(B31="","",TODAY()+MAX(0,ROUND(30*D31/MAX(F31,1),0)-K31))</x:f>
      </x:c>
      <x:c r="N31" s="45" t="str">
        <x:f>IF(B31="","",IF(D31&lt;=E31,"COMPRAR AGORA",IF(D31&lt;F31,"PLANEJAR","OK")))</x:f>
      </x:c>
    </x:row>
    <x:row r="32">
      <x:c r="A32" s="45"/>
      <x:c r="B32" s="45"/>
      <x:c r="C32" s="45"/>
      <x:c r="D32" s="45"/>
      <x:c r="E32" s="45"/>
      <x:c r="F32" s="45"/>
      <x:c r="G32" s="45" t="str">
        <x:f>IF(B32="","",MAX(0,F32+D32-E32))</x:f>
      </x:c>
      <x:c r="H32" s="52"/>
      <x:c r="I32" s="52"/>
      <x:c r="J32" s="56" t="n">
        <x:f>IFERROR((I32-H32)/H32,0)</x:f>
        <x:v>0</x:v>
      </x:c>
      <x:c r="K32" s="45"/>
      <x:c r="L32" s="45"/>
      <x:c r="M32" s="60" t="str">
        <x:f>IF(B32="","",TODAY()+MAX(0,ROUND(30*D32/MAX(F32,1),0)-K32))</x:f>
      </x:c>
      <x:c r="N32" s="45" t="str">
        <x:f>IF(B32="","",IF(D32&lt;=E32,"COMPRAR AGORA",IF(D32&lt;F32,"PLANEJAR","OK")))</x:f>
      </x:c>
    </x:row>
    <x:row r="33">
      <x:c r="A33" s="45"/>
      <x:c r="B33" s="45"/>
      <x:c r="C33" s="45"/>
      <x:c r="D33" s="45"/>
      <x:c r="E33" s="45"/>
      <x:c r="F33" s="45"/>
      <x:c r="G33" s="45" t="str">
        <x:f>IF(B33="","",MAX(0,F33+D33-E33))</x:f>
      </x:c>
      <x:c r="H33" s="52"/>
      <x:c r="I33" s="52"/>
      <x:c r="J33" s="56" t="n">
        <x:f>IFERROR((I33-H33)/H33,0)</x:f>
        <x:v>0</x:v>
      </x:c>
      <x:c r="K33" s="45"/>
      <x:c r="L33" s="45"/>
      <x:c r="M33" s="60" t="str">
        <x:f>IF(B33="","",TODAY()+MAX(0,ROUND(30*D33/MAX(F33,1),0)-K33))</x:f>
      </x:c>
      <x:c r="N33" s="45" t="str">
        <x:f>IF(B33="","",IF(D33&lt;=E33,"COMPRAR AGORA",IF(D33&lt;F33,"PLANEJAR","OK")))</x:f>
      </x:c>
    </x:row>
    <x:row r="34">
      <x:c r="A34" s="45"/>
      <x:c r="B34" s="45"/>
      <x:c r="C34" s="45"/>
      <x:c r="D34" s="45"/>
      <x:c r="E34" s="45"/>
      <x:c r="F34" s="45"/>
      <x:c r="G34" s="45" t="str">
        <x:f>IF(B34="","",MAX(0,F34+D34-E34))</x:f>
      </x:c>
      <x:c r="H34" s="52"/>
      <x:c r="I34" s="52"/>
      <x:c r="J34" s="56" t="n">
        <x:f>IFERROR((I34-H34)/H34,0)</x:f>
        <x:v>0</x:v>
      </x:c>
      <x:c r="K34" s="45"/>
      <x:c r="L34" s="45"/>
      <x:c r="M34" s="60" t="str">
        <x:f>IF(B34="","",TODAY()+MAX(0,ROUND(30*D34/MAX(F34,1),0)-K34))</x:f>
      </x:c>
      <x:c r="N34" s="45" t="str">
        <x:f>IF(B34="","",IF(D34&lt;=E34,"COMPRAR AGORA",IF(D34&lt;F34,"PLANEJAR","OK")))</x:f>
      </x:c>
    </x:row>
    <x:row r="35">
      <x:c r="A35" s="45"/>
      <x:c r="B35" s="45"/>
      <x:c r="C35" s="45"/>
      <x:c r="D35" s="45"/>
      <x:c r="E35" s="45"/>
      <x:c r="F35" s="45"/>
      <x:c r="G35" s="45" t="str">
        <x:f>IF(B35="","",MAX(0,F35+D35-E35))</x:f>
      </x:c>
      <x:c r="H35" s="52"/>
      <x:c r="I35" s="52"/>
      <x:c r="J35" s="56" t="n">
        <x:f>IFERROR((I35-H35)/H35,0)</x:f>
        <x:v>0</x:v>
      </x:c>
      <x:c r="K35" s="45"/>
      <x:c r="L35" s="45"/>
      <x:c r="M35" s="60" t="str">
        <x:f>IF(B35="","",TODAY()+MAX(0,ROUND(30*D35/MAX(F35,1),0)-K35))</x:f>
      </x:c>
      <x:c r="N35" s="45" t="str">
        <x:f>IF(B35="","",IF(D35&lt;=E35,"COMPRAR AGORA",IF(D35&lt;F35,"PLANEJAR","OK")))</x:f>
      </x:c>
    </x:row>
    <x:row r="36">
      <x:c r="A36" s="45"/>
      <x:c r="B36" s="45"/>
      <x:c r="C36" s="45"/>
      <x:c r="D36" s="45"/>
      <x:c r="E36" s="45"/>
      <x:c r="F36" s="45"/>
      <x:c r="G36" s="45" t="str">
        <x:f>IF(B36="","",MAX(0,F36+D36-E36))</x:f>
      </x:c>
      <x:c r="H36" s="52"/>
      <x:c r="I36" s="52"/>
      <x:c r="J36" s="56" t="n">
        <x:f>IFERROR((I36-H36)/H36,0)</x:f>
        <x:v>0</x:v>
      </x:c>
      <x:c r="K36" s="45"/>
      <x:c r="L36" s="45"/>
      <x:c r="M36" s="60" t="str">
        <x:f>IF(B36="","",TODAY()+MAX(0,ROUND(30*D36/MAX(F36,1),0)-K36))</x:f>
      </x:c>
      <x:c r="N36" s="45" t="str">
        <x:f>IF(B36="","",IF(D36&lt;=E36,"COMPRAR AGORA",IF(D36&lt;F36,"PLANEJAR","OK")))</x:f>
      </x:c>
    </x:row>
    <x:row r="37">
      <x:c r="A37" s="45"/>
      <x:c r="B37" s="45"/>
      <x:c r="C37" s="45"/>
      <x:c r="D37" s="45"/>
      <x:c r="E37" s="45"/>
      <x:c r="F37" s="45"/>
      <x:c r="G37" s="45" t="str">
        <x:f>IF(B37="","",MAX(0,F37+D37-E37))</x:f>
      </x:c>
      <x:c r="H37" s="52"/>
      <x:c r="I37" s="52"/>
      <x:c r="J37" s="56" t="n">
        <x:f>IFERROR((I37-H37)/H37,0)</x:f>
        <x:v>0</x:v>
      </x:c>
      <x:c r="K37" s="45"/>
      <x:c r="L37" s="45"/>
      <x:c r="M37" s="60" t="str">
        <x:f>IF(B37="","",TODAY()+MAX(0,ROUND(30*D37/MAX(F37,1),0)-K37))</x:f>
      </x:c>
      <x:c r="N37" s="45" t="str">
        <x:f>IF(B37="","",IF(D37&lt;=E37,"COMPRAR AGORA",IF(D37&lt;F37,"PLANEJAR","OK")))</x:f>
      </x:c>
    </x:row>
    <x:row r="38">
      <x:c r="A38" s="45"/>
      <x:c r="B38" s="45"/>
      <x:c r="C38" s="45"/>
      <x:c r="D38" s="45"/>
      <x:c r="E38" s="45"/>
      <x:c r="F38" s="45"/>
      <x:c r="G38" s="45" t="str">
        <x:f>IF(B38="","",MAX(0,F38+D38-E38))</x:f>
      </x:c>
      <x:c r="H38" s="52"/>
      <x:c r="I38" s="52"/>
      <x:c r="J38" s="56" t="n">
        <x:f>IFERROR((I38-H38)/H38,0)</x:f>
        <x:v>0</x:v>
      </x:c>
      <x:c r="K38" s="45"/>
      <x:c r="L38" s="45"/>
      <x:c r="M38" s="60" t="str">
        <x:f>IF(B38="","",TODAY()+MAX(0,ROUND(30*D38/MAX(F38,1),0)-K38))</x:f>
      </x:c>
      <x:c r="N38" s="45" t="str">
        <x:f>IF(B38="","",IF(D38&lt;=E38,"COMPRAR AGORA",IF(D38&lt;F38,"PLANEJAR","OK")))</x:f>
      </x:c>
    </x:row>
    <x:row r="39">
      <x:c r="A39" s="45"/>
      <x:c r="B39" s="45"/>
      <x:c r="C39" s="45"/>
      <x:c r="D39" s="45"/>
      <x:c r="E39" s="45"/>
      <x:c r="F39" s="45"/>
      <x:c r="G39" s="45" t="str">
        <x:f>IF(B39="","",MAX(0,F39+D39-E39))</x:f>
      </x:c>
      <x:c r="H39" s="52"/>
      <x:c r="I39" s="52"/>
      <x:c r="J39" s="56" t="n">
        <x:f>IFERROR((I39-H39)/H39,0)</x:f>
        <x:v>0</x:v>
      </x:c>
      <x:c r="K39" s="45"/>
      <x:c r="L39" s="45"/>
      <x:c r="M39" s="60" t="str">
        <x:f>IF(B39="","",TODAY()+MAX(0,ROUND(30*D39/MAX(F39,1),0)-K39))</x:f>
      </x:c>
      <x:c r="N39" s="45" t="str">
        <x:f>IF(B39="","",IF(D39&lt;=E39,"COMPRAR AGORA",IF(D39&lt;F39,"PLANEJAR","OK")))</x:f>
      </x:c>
    </x:row>
    <x:row r="40">
      <x:c r="A40" s="45"/>
      <x:c r="B40" s="45"/>
      <x:c r="C40" s="45"/>
      <x:c r="D40" s="45"/>
      <x:c r="E40" s="45"/>
      <x:c r="F40" s="45"/>
      <x:c r="G40" s="45" t="str">
        <x:f>IF(B40="","",MAX(0,F40+D40-E40))</x:f>
      </x:c>
      <x:c r="H40" s="52"/>
      <x:c r="I40" s="52"/>
      <x:c r="J40" s="56" t="n">
        <x:f>IFERROR((I40-H40)/H40,0)</x:f>
        <x:v>0</x:v>
      </x:c>
      <x:c r="K40" s="45"/>
      <x:c r="L40" s="45"/>
      <x:c r="M40" s="60" t="str">
        <x:f>IF(B40="","",TODAY()+MAX(0,ROUND(30*D40/MAX(F40,1),0)-K40))</x:f>
      </x:c>
      <x:c r="N40" s="45" t="str">
        <x:f>IF(B40="","",IF(D40&lt;=E40,"COMPRAR AGORA",IF(D40&lt;F40,"PLANEJAR","OK")))</x:f>
      </x:c>
    </x:row>
    <x:row r="41">
      <x:c r="A41" s="45"/>
      <x:c r="B41" s="45"/>
      <x:c r="C41" s="45"/>
      <x:c r="D41" s="45"/>
      <x:c r="E41" s="45"/>
      <x:c r="F41" s="45"/>
      <x:c r="G41" s="45" t="str">
        <x:f>IF(B41="","",MAX(0,F41+D41-E41))</x:f>
      </x:c>
      <x:c r="H41" s="52"/>
      <x:c r="I41" s="52"/>
      <x:c r="J41" s="56" t="n">
        <x:f>IFERROR((I41-H41)/H41,0)</x:f>
        <x:v>0</x:v>
      </x:c>
      <x:c r="K41" s="45"/>
      <x:c r="L41" s="45"/>
      <x:c r="M41" s="60" t="str">
        <x:f>IF(B41="","",TODAY()+MAX(0,ROUND(30*D41/MAX(F41,1),0)-K41))</x:f>
      </x:c>
      <x:c r="N41" s="45" t="str">
        <x:f>IF(B41="","",IF(D41&lt;=E41,"COMPRAR AGORA",IF(D41&lt;F41,"PLANEJAR","OK")))</x:f>
      </x:c>
    </x:row>
    <x:row r="42">
      <x:c r="A42" s="45"/>
      <x:c r="B42" s="45"/>
      <x:c r="C42" s="45"/>
      <x:c r="D42" s="45"/>
      <x:c r="E42" s="45"/>
      <x:c r="F42" s="45"/>
      <x:c r="G42" s="45" t="str">
        <x:f>IF(B42="","",MAX(0,F42+D42-E42))</x:f>
      </x:c>
      <x:c r="H42" s="52"/>
      <x:c r="I42" s="52"/>
      <x:c r="J42" s="56" t="n">
        <x:f>IFERROR((I42-H42)/H42,0)</x:f>
        <x:v>0</x:v>
      </x:c>
      <x:c r="K42" s="45"/>
      <x:c r="L42" s="45"/>
      <x:c r="M42" s="60" t="str">
        <x:f>IF(B42="","",TODAY()+MAX(0,ROUND(30*D42/MAX(F42,1),0)-K42))</x:f>
      </x:c>
      <x:c r="N42" s="45" t="str">
        <x:f>IF(B42="","",IF(D42&lt;=E42,"COMPRAR AGORA",IF(D42&lt;F42,"PLANEJAR","OK")))</x:f>
      </x:c>
    </x:row>
    <x:row r="43">
      <x:c r="A43" s="45"/>
      <x:c r="B43" s="45"/>
      <x:c r="C43" s="45"/>
      <x:c r="D43" s="45"/>
      <x:c r="E43" s="45"/>
      <x:c r="F43" s="45"/>
      <x:c r="G43" s="45" t="str">
        <x:f>IF(B43="","",MAX(0,F43+D43-E43))</x:f>
      </x:c>
      <x:c r="H43" s="52"/>
      <x:c r="I43" s="52"/>
      <x:c r="J43" s="56" t="n">
        <x:f>IFERROR((I43-H43)/H43,0)</x:f>
        <x:v>0</x:v>
      </x:c>
      <x:c r="K43" s="45"/>
      <x:c r="L43" s="45"/>
      <x:c r="M43" s="60" t="str">
        <x:f>IF(B43="","",TODAY()+MAX(0,ROUND(30*D43/MAX(F43,1),0)-K43))</x:f>
      </x:c>
      <x:c r="N43" s="45" t="str">
        <x:f>IF(B43="","",IF(D43&lt;=E43,"COMPRAR AGORA",IF(D43&lt;F43,"PLANEJAR","OK")))</x:f>
      </x:c>
    </x:row>
    <x:row r="44">
      <x:c r="A44" s="45"/>
      <x:c r="B44" s="45"/>
      <x:c r="C44" s="45"/>
      <x:c r="D44" s="45"/>
      <x:c r="E44" s="45"/>
      <x:c r="F44" s="45"/>
      <x:c r="G44" s="45" t="str">
        <x:f>IF(B44="","",MAX(0,F44+D44-E44))</x:f>
      </x:c>
      <x:c r="H44" s="52"/>
      <x:c r="I44" s="52"/>
      <x:c r="J44" s="56" t="n">
        <x:f>IFERROR((I44-H44)/H44,0)</x:f>
        <x:v>0</x:v>
      </x:c>
      <x:c r="K44" s="45"/>
      <x:c r="L44" s="45"/>
      <x:c r="M44" s="60" t="str">
        <x:f>IF(B44="","",TODAY()+MAX(0,ROUND(30*D44/MAX(F44,1),0)-K44))</x:f>
      </x:c>
      <x:c r="N44" s="45" t="str">
        <x:f>IF(B44="","",IF(D44&lt;=E44,"COMPRAR AGORA",IF(D44&lt;F44,"PLANEJAR","OK")))</x:f>
      </x:c>
    </x:row>
    <x:row r="45">
      <x:c r="A45" s="45"/>
      <x:c r="B45" s="45"/>
      <x:c r="C45" s="45"/>
      <x:c r="D45" s="45"/>
      <x:c r="E45" s="45"/>
      <x:c r="F45" s="45"/>
      <x:c r="G45" s="45" t="str">
        <x:f>IF(B45="","",MAX(0,F45+D45-E45))</x:f>
      </x:c>
      <x:c r="H45" s="52"/>
      <x:c r="I45" s="52"/>
      <x:c r="J45" s="56" t="n">
        <x:f>IFERROR((I45-H45)/H45,0)</x:f>
        <x:v>0</x:v>
      </x:c>
      <x:c r="K45" s="45"/>
      <x:c r="L45" s="45"/>
      <x:c r="M45" s="60" t="str">
        <x:f>IF(B45="","",TODAY()+MAX(0,ROUND(30*D45/MAX(F45,1),0)-K45))</x:f>
      </x:c>
      <x:c r="N45" s="45" t="str">
        <x:f>IF(B45="","",IF(D45&lt;=E45,"COMPRAR AGORA",IF(D45&lt;F45,"PLANEJAR","OK")))</x:f>
      </x:c>
    </x:row>
    <x:row r="46">
      <x:c r="A46" s="45"/>
      <x:c r="B46" s="45"/>
      <x:c r="C46" s="45"/>
      <x:c r="D46" s="45"/>
      <x:c r="E46" s="45"/>
      <x:c r="F46" s="45"/>
      <x:c r="G46" s="45" t="str">
        <x:f>IF(B46="","",MAX(0,F46+D46-E46))</x:f>
      </x:c>
      <x:c r="H46" s="52"/>
      <x:c r="I46" s="52"/>
      <x:c r="J46" s="56" t="n">
        <x:f>IFERROR((I46-H46)/H46,0)</x:f>
        <x:v>0</x:v>
      </x:c>
      <x:c r="K46" s="45"/>
      <x:c r="L46" s="45"/>
      <x:c r="M46" s="60" t="str">
        <x:f>IF(B46="","",TODAY()+MAX(0,ROUND(30*D46/MAX(F46,1),0)-K46))</x:f>
      </x:c>
      <x:c r="N46" s="45" t="str">
        <x:f>IF(B46="","",IF(D46&lt;=E46,"COMPRAR AGORA",IF(D46&lt;F46,"PLANEJAR","OK")))</x:f>
      </x:c>
    </x:row>
    <x:row r="47">
      <x:c r="A47" s="45"/>
      <x:c r="B47" s="45"/>
      <x:c r="C47" s="45"/>
      <x:c r="D47" s="45"/>
      <x:c r="E47" s="45"/>
      <x:c r="F47" s="45"/>
      <x:c r="G47" s="45" t="str">
        <x:f>IF(B47="","",MAX(0,F47+D47-E47))</x:f>
      </x:c>
      <x:c r="H47" s="52"/>
      <x:c r="I47" s="52"/>
      <x:c r="J47" s="56" t="n">
        <x:f>IFERROR((I47-H47)/H47,0)</x:f>
        <x:v>0</x:v>
      </x:c>
      <x:c r="K47" s="45"/>
      <x:c r="L47" s="45"/>
      <x:c r="M47" s="60" t="str">
        <x:f>IF(B47="","",TODAY()+MAX(0,ROUND(30*D47/MAX(F47,1),0)-K47))</x:f>
      </x:c>
      <x:c r="N47" s="45" t="str">
        <x:f>IF(B47="","",IF(D47&lt;=E47,"COMPRAR AGORA",IF(D47&lt;F47,"PLANEJAR","OK")))</x:f>
      </x:c>
    </x:row>
    <x:row r="48">
      <x:c r="A48" s="45"/>
      <x:c r="B48" s="45"/>
      <x:c r="C48" s="45"/>
      <x:c r="D48" s="45"/>
      <x:c r="E48" s="45"/>
      <x:c r="F48" s="45"/>
      <x:c r="G48" s="45" t="str">
        <x:f>IF(B48="","",MAX(0,F48+D48-E48))</x:f>
      </x:c>
      <x:c r="H48" s="52"/>
      <x:c r="I48" s="52"/>
      <x:c r="J48" s="56" t="n">
        <x:f>IFERROR((I48-H48)/H48,0)</x:f>
        <x:v>0</x:v>
      </x:c>
      <x:c r="K48" s="45"/>
      <x:c r="L48" s="45"/>
      <x:c r="M48" s="60" t="str">
        <x:f>IF(B48="","",TODAY()+MAX(0,ROUND(30*D48/MAX(F48,1),0)-K48))</x:f>
      </x:c>
      <x:c r="N48" s="45" t="str">
        <x:f>IF(B48="","",IF(D48&lt;=E48,"COMPRAR AGORA",IF(D48&lt;F48,"PLANEJAR","OK")))</x:f>
      </x:c>
    </x:row>
    <x:row r="49">
      <x:c r="A49" s="45"/>
      <x:c r="B49" s="45"/>
      <x:c r="C49" s="45"/>
      <x:c r="D49" s="45"/>
      <x:c r="E49" s="45"/>
      <x:c r="F49" s="45"/>
      <x:c r="G49" s="45" t="str">
        <x:f>IF(B49="","",MAX(0,F49+D49-E49))</x:f>
      </x:c>
      <x:c r="H49" s="52"/>
      <x:c r="I49" s="52"/>
      <x:c r="J49" s="56" t="n">
        <x:f>IFERROR((I49-H49)/H49,0)</x:f>
        <x:v>0</x:v>
      </x:c>
      <x:c r="K49" s="45"/>
      <x:c r="L49" s="45"/>
      <x:c r="M49" s="60" t="str">
        <x:f>IF(B49="","",TODAY()+MAX(0,ROUND(30*D49/MAX(F49,1),0)-K49))</x:f>
      </x:c>
      <x:c r="N49" s="45" t="str">
        <x:f>IF(B49="","",IF(D49&lt;=E49,"COMPRAR AGORA",IF(D49&lt;F49,"PLANEJAR","OK")))</x:f>
      </x:c>
    </x:row>
    <x:row r="50">
      <x:c r="A50" s="45"/>
      <x:c r="B50" s="45"/>
      <x:c r="C50" s="45"/>
      <x:c r="D50" s="45"/>
      <x:c r="E50" s="45"/>
      <x:c r="F50" s="45"/>
      <x:c r="G50" s="45" t="str">
        <x:f>IF(B50="","",MAX(0,F50+D50-E50))</x:f>
      </x:c>
      <x:c r="H50" s="52"/>
      <x:c r="I50" s="52"/>
      <x:c r="J50" s="56" t="n">
        <x:f>IFERROR((I50-H50)/H50,0)</x:f>
        <x:v>0</x:v>
      </x:c>
      <x:c r="K50" s="45"/>
      <x:c r="L50" s="45"/>
      <x:c r="M50" s="60" t="str">
        <x:f>IF(B50="","",TODAY()+MAX(0,ROUND(30*D50/MAX(F50,1),0)-K50))</x:f>
      </x:c>
      <x:c r="N50" s="45" t="str">
        <x:f>IF(B50="","",IF(D50&lt;=E50,"COMPRAR AGORA",IF(D50&lt;F50,"PLANEJAR","OK")))</x:f>
      </x:c>
    </x:row>
    <x:row r="51">
      <x:c r="A51" s="45"/>
      <x:c r="B51" s="45"/>
      <x:c r="C51" s="45"/>
      <x:c r="D51" s="45"/>
      <x:c r="E51" s="45"/>
      <x:c r="F51" s="45"/>
      <x:c r="G51" s="45" t="str">
        <x:f>IF(B51="","",MAX(0,F51+D51-E51))</x:f>
      </x:c>
      <x:c r="H51" s="52"/>
      <x:c r="I51" s="52"/>
      <x:c r="J51" s="56" t="n">
        <x:f>IFERROR((I51-H51)/H51,0)</x:f>
        <x:v>0</x:v>
      </x:c>
      <x:c r="K51" s="45"/>
      <x:c r="L51" s="45"/>
      <x:c r="M51" s="60" t="str">
        <x:f>IF(B51="","",TODAY()+MAX(0,ROUND(30*D51/MAX(F51,1),0)-K51))</x:f>
      </x:c>
      <x:c r="N51" s="45" t="str">
        <x:f>IF(B51="","",IF(D51&lt;=E51,"COMPRAR AGORA",IF(D51&lt;F51,"PLANEJAR","OK")))</x:f>
      </x:c>
    </x:row>
    <x:row r="52">
      <x:c r="A52" s="45"/>
      <x:c r="B52" s="45"/>
      <x:c r="C52" s="45"/>
      <x:c r="D52" s="45"/>
      <x:c r="E52" s="45"/>
      <x:c r="F52" s="45"/>
      <x:c r="G52" s="45" t="str">
        <x:f>IF(B52="","",MAX(0,F52+D52-E52))</x:f>
      </x:c>
      <x:c r="H52" s="52"/>
      <x:c r="I52" s="52"/>
      <x:c r="J52" s="56" t="n">
        <x:f>IFERROR((I52-H52)/H52,0)</x:f>
        <x:v>0</x:v>
      </x:c>
      <x:c r="K52" s="45"/>
      <x:c r="L52" s="45"/>
      <x:c r="M52" s="60" t="str">
        <x:f>IF(B52="","",TODAY()+MAX(0,ROUND(30*D52/MAX(F52,1),0)-K52))</x:f>
      </x:c>
      <x:c r="N52" s="45" t="str">
        <x:f>IF(B52="","",IF(D52&lt;=E52,"COMPRAR AGORA",IF(D52&lt;F52,"PLANEJAR","OK")))</x:f>
      </x:c>
    </x:row>
    <x:row r="53">
      <x:c r="A53" s="45"/>
      <x:c r="B53" s="45"/>
      <x:c r="C53" s="45"/>
      <x:c r="D53" s="45"/>
      <x:c r="E53" s="45"/>
      <x:c r="F53" s="45"/>
      <x:c r="G53" s="45" t="str">
        <x:f>IF(B53="","",MAX(0,F53+D53-E53))</x:f>
      </x:c>
      <x:c r="H53" s="52"/>
      <x:c r="I53" s="52"/>
      <x:c r="J53" s="56" t="n">
        <x:f>IFERROR((I53-H53)/H53,0)</x:f>
        <x:v>0</x:v>
      </x:c>
      <x:c r="K53" s="45"/>
      <x:c r="L53" s="45"/>
      <x:c r="M53" s="60" t="str">
        <x:f>IF(B53="","",TODAY()+MAX(0,ROUND(30*D53/MAX(F53,1),0)-K53))</x:f>
      </x:c>
      <x:c r="N53" s="45" t="str">
        <x:f>IF(B53="","",IF(D53&lt;=E53,"COMPRAR AGORA",IF(D53&lt;F53,"PLANEJAR","OK")))</x:f>
      </x:c>
    </x:row>
    <x:row r="54">
      <x:c r="A54" s="45"/>
      <x:c r="B54" s="45"/>
      <x:c r="C54" s="45"/>
      <x:c r="D54" s="45"/>
      <x:c r="E54" s="45"/>
      <x:c r="F54" s="45"/>
      <x:c r="G54" s="45" t="str">
        <x:f>IF(B54="","",MAX(0,F54+D54-E54))</x:f>
      </x:c>
      <x:c r="H54" s="52"/>
      <x:c r="I54" s="52"/>
      <x:c r="J54" s="56" t="n">
        <x:f>IFERROR((I54-H54)/H54,0)</x:f>
        <x:v>0</x:v>
      </x:c>
      <x:c r="K54" s="45"/>
      <x:c r="L54" s="45"/>
      <x:c r="M54" s="60" t="str">
        <x:f>IF(B54="","",TODAY()+MAX(0,ROUND(30*D54/MAX(F54,1),0)-K54))</x:f>
      </x:c>
      <x:c r="N54" s="45" t="str">
        <x:f>IF(B54="","",IF(D54&lt;=E54,"COMPRAR AGORA",IF(D54&lt;F54,"PLANEJAR","OK")))</x:f>
      </x:c>
    </x:row>
    <x:row r="55">
      <x:c r="A55" s="45"/>
      <x:c r="B55" s="45"/>
      <x:c r="C55" s="45"/>
      <x:c r="D55" s="45"/>
      <x:c r="E55" s="45"/>
      <x:c r="F55" s="45"/>
      <x:c r="G55" s="45" t="str">
        <x:f>IF(B55="","",MAX(0,F55+D55-E55))</x:f>
      </x:c>
      <x:c r="H55" s="52"/>
      <x:c r="I55" s="52"/>
      <x:c r="J55" s="56" t="n">
        <x:f>IFERROR((I55-H55)/H55,0)</x:f>
        <x:v>0</x:v>
      </x:c>
      <x:c r="K55" s="45"/>
      <x:c r="L55" s="45"/>
      <x:c r="M55" s="60" t="str">
        <x:f>IF(B55="","",TODAY()+MAX(0,ROUND(30*D55/MAX(F55,1),0)-K55))</x:f>
      </x:c>
      <x:c r="N55" s="45" t="str">
        <x:f>IF(B55="","",IF(D55&lt;=E55,"COMPRAR AGORA",IF(D55&lt;F55,"PLANEJAR","OK")))</x:f>
      </x:c>
    </x:row>
    <x:row r="56">
      <x:c r="A56" s="45"/>
      <x:c r="B56" s="45"/>
      <x:c r="C56" s="45"/>
      <x:c r="D56" s="45"/>
      <x:c r="E56" s="45"/>
      <x:c r="F56" s="45"/>
      <x:c r="G56" s="45" t="str">
        <x:f>IF(B56="","",MAX(0,F56+D56-E56))</x:f>
      </x:c>
      <x:c r="H56" s="52"/>
      <x:c r="I56" s="52"/>
      <x:c r="J56" s="56" t="n">
        <x:f>IFERROR((I56-H56)/H56,0)</x:f>
        <x:v>0</x:v>
      </x:c>
      <x:c r="K56" s="45"/>
      <x:c r="L56" s="45"/>
      <x:c r="M56" s="60" t="str">
        <x:f>IF(B56="","",TODAY()+MAX(0,ROUND(30*D56/MAX(F56,1),0)-K56))</x:f>
      </x:c>
      <x:c r="N56" s="45" t="str">
        <x:f>IF(B56="","",IF(D56&lt;=E56,"COMPRAR AGORA",IF(D56&lt;F56,"PLANEJAR","OK")))</x:f>
      </x:c>
    </x:row>
    <x:row r="57">
      <x:c r="A57" s="45"/>
      <x:c r="B57" s="45"/>
      <x:c r="C57" s="45"/>
      <x:c r="D57" s="45"/>
      <x:c r="E57" s="45"/>
      <x:c r="F57" s="45"/>
      <x:c r="G57" s="45" t="str">
        <x:f>IF(B57="","",MAX(0,F57+D57-E57))</x:f>
      </x:c>
      <x:c r="H57" s="52"/>
      <x:c r="I57" s="52"/>
      <x:c r="J57" s="56" t="n">
        <x:f>IFERROR((I57-H57)/H57,0)</x:f>
        <x:v>0</x:v>
      </x:c>
      <x:c r="K57" s="45"/>
      <x:c r="L57" s="45"/>
      <x:c r="M57" s="60" t="str">
        <x:f>IF(B57="","",TODAY()+MAX(0,ROUND(30*D57/MAX(F57,1),0)-K57))</x:f>
      </x:c>
      <x:c r="N57" s="45" t="str">
        <x:f>IF(B57="","",IF(D57&lt;=E57,"COMPRAR AGORA",IF(D57&lt;F57,"PLANEJAR","OK")))</x:f>
      </x:c>
    </x:row>
    <x:row r="58">
      <x:c r="A58" s="45"/>
      <x:c r="B58" s="45"/>
      <x:c r="C58" s="45"/>
      <x:c r="D58" s="45"/>
      <x:c r="E58" s="45"/>
      <x:c r="F58" s="45"/>
      <x:c r="G58" s="45" t="str">
        <x:f>IF(B58="","",MAX(0,F58+D58-E58))</x:f>
      </x:c>
      <x:c r="H58" s="52"/>
      <x:c r="I58" s="52"/>
      <x:c r="J58" s="56" t="n">
        <x:f>IFERROR((I58-H58)/H58,0)</x:f>
        <x:v>0</x:v>
      </x:c>
      <x:c r="K58" s="45"/>
      <x:c r="L58" s="45"/>
      <x:c r="M58" s="60" t="str">
        <x:f>IF(B58="","",TODAY()+MAX(0,ROUND(30*D58/MAX(F58,1),0)-K58))</x:f>
      </x:c>
      <x:c r="N58" s="45" t="str">
        <x:f>IF(B58="","",IF(D58&lt;=E58,"COMPRAR AGORA",IF(D58&lt;F58,"PLANEJAR","OK")))</x:f>
      </x:c>
    </x:row>
    <x:row r="59">
      <x:c r="A59" s="45"/>
      <x:c r="B59" s="45"/>
      <x:c r="C59" s="45"/>
      <x:c r="D59" s="45"/>
      <x:c r="E59" s="45"/>
      <x:c r="F59" s="45"/>
      <x:c r="G59" s="45" t="str">
        <x:f>IF(B59="","",MAX(0,F59+D59-E59))</x:f>
      </x:c>
      <x:c r="H59" s="52"/>
      <x:c r="I59" s="52"/>
      <x:c r="J59" s="56" t="n">
        <x:f>IFERROR((I59-H59)/H59,0)</x:f>
        <x:v>0</x:v>
      </x:c>
      <x:c r="K59" s="45"/>
      <x:c r="L59" s="45"/>
      <x:c r="M59" s="60" t="str">
        <x:f>IF(B59="","",TODAY()+MAX(0,ROUND(30*D59/MAX(F59,1),0)-K59))</x:f>
      </x:c>
      <x:c r="N59" s="45" t="str">
        <x:f>IF(B59="","",IF(D59&lt;=E59,"COMPRAR AGORA",IF(D59&lt;F59,"PLANEJAR","OK")))</x:f>
      </x:c>
    </x:row>
    <x:row r="60">
      <x:c r="A60" s="45"/>
      <x:c r="B60" s="45"/>
      <x:c r="C60" s="45"/>
      <x:c r="D60" s="45"/>
      <x:c r="E60" s="45"/>
      <x:c r="F60" s="45"/>
      <x:c r="G60" s="45" t="str">
        <x:f>IF(B60="","",MAX(0,F60+D60-E60))</x:f>
      </x:c>
      <x:c r="H60" s="52"/>
      <x:c r="I60" s="52"/>
      <x:c r="J60" s="56" t="n">
        <x:f>IFERROR((I60-H60)/H60,0)</x:f>
        <x:v>0</x:v>
      </x:c>
      <x:c r="K60" s="45"/>
      <x:c r="L60" s="45"/>
      <x:c r="M60" s="60" t="str">
        <x:f>IF(B60="","",TODAY()+MAX(0,ROUND(30*D60/MAX(F60,1),0)-K60))</x:f>
      </x:c>
      <x:c r="N60" s="45" t="str">
        <x:f>IF(B60="","",IF(D60&lt;=E60,"COMPRAR AGORA",IF(D60&lt;F60,"PLANEJAR","OK")))</x:f>
      </x:c>
    </x:row>
    <x:row r="61">
      <x:c r="A61" s="45"/>
      <x:c r="B61" s="45"/>
      <x:c r="C61" s="45"/>
      <x:c r="D61" s="45"/>
      <x:c r="E61" s="45"/>
      <x:c r="F61" s="45"/>
      <x:c r="G61" s="45" t="str">
        <x:f>IF(B61="","",MAX(0,F61+D61-E61))</x:f>
      </x:c>
      <x:c r="H61" s="52"/>
      <x:c r="I61" s="52"/>
      <x:c r="J61" s="56" t="n">
        <x:f>IFERROR((I61-H61)/H61,0)</x:f>
        <x:v>0</x:v>
      </x:c>
      <x:c r="K61" s="45"/>
      <x:c r="L61" s="45"/>
      <x:c r="M61" s="60" t="str">
        <x:f>IF(B61="","",TODAY()+MAX(0,ROUND(30*D61/MAX(F61,1),0)-K61))</x:f>
      </x:c>
      <x:c r="N61" s="45" t="str">
        <x:f>IF(B61="","",IF(D61&lt;=E61,"COMPRAR AGORA",IF(D61&lt;F61,"PLANEJAR","OK")))</x:f>
      </x:c>
    </x:row>
    <x:row r="62">
      <x:c r="A62" s="45"/>
      <x:c r="B62" s="45"/>
      <x:c r="C62" s="45"/>
      <x:c r="D62" s="45"/>
      <x:c r="E62" s="45"/>
      <x:c r="F62" s="45"/>
      <x:c r="G62" s="45" t="str">
        <x:f>IF(B62="","",MAX(0,F62+D62-E62))</x:f>
      </x:c>
      <x:c r="H62" s="52"/>
      <x:c r="I62" s="52"/>
      <x:c r="J62" s="56" t="n">
        <x:f>IFERROR((I62-H62)/H62,0)</x:f>
        <x:v>0</x:v>
      </x:c>
      <x:c r="K62" s="45"/>
      <x:c r="L62" s="45"/>
      <x:c r="M62" s="60" t="str">
        <x:f>IF(B62="","",TODAY()+MAX(0,ROUND(30*D62/MAX(F62,1),0)-K62))</x:f>
      </x:c>
      <x:c r="N62" s="45" t="str">
        <x:f>IF(B62="","",IF(D62&lt;=E62,"COMPRAR AGORA",IF(D62&lt;F62,"PLANEJAR","OK")))</x:f>
      </x:c>
    </x:row>
    <x:row r="63">
      <x:c r="A63" s="45"/>
      <x:c r="B63" s="45"/>
      <x:c r="C63" s="45"/>
      <x:c r="D63" s="45"/>
      <x:c r="E63" s="45"/>
      <x:c r="F63" s="45"/>
      <x:c r="G63" s="45" t="str">
        <x:f>IF(B63="","",MAX(0,F63+D63-E63))</x:f>
      </x:c>
      <x:c r="H63" s="52"/>
      <x:c r="I63" s="52"/>
      <x:c r="J63" s="56" t="n">
        <x:f>IFERROR((I63-H63)/H63,0)</x:f>
        <x:v>0</x:v>
      </x:c>
      <x:c r="K63" s="45"/>
      <x:c r="L63" s="45"/>
      <x:c r="M63" s="60" t="str">
        <x:f>IF(B63="","",TODAY()+MAX(0,ROUND(30*D63/MAX(F63,1),0)-K63))</x:f>
      </x:c>
      <x:c r="N63" s="45" t="str">
        <x:f>IF(B63="","",IF(D63&lt;=E63,"COMPRAR AGORA",IF(D63&lt;F63,"PLANEJAR","OK")))</x:f>
      </x:c>
    </x:row>
    <x:row r="64">
      <x:c r="A64" s="45"/>
      <x:c r="B64" s="45"/>
      <x:c r="C64" s="45"/>
      <x:c r="D64" s="45"/>
      <x:c r="E64" s="45"/>
      <x:c r="F64" s="45"/>
      <x:c r="G64" s="45" t="str">
        <x:f>IF(B64="","",MAX(0,F64+D64-E64))</x:f>
      </x:c>
      <x:c r="H64" s="52"/>
      <x:c r="I64" s="52"/>
      <x:c r="J64" s="56" t="n">
        <x:f>IFERROR((I64-H64)/H64,0)</x:f>
        <x:v>0</x:v>
      </x:c>
      <x:c r="K64" s="45"/>
      <x:c r="L64" s="45"/>
      <x:c r="M64" s="60" t="str">
        <x:f>IF(B64="","",TODAY()+MAX(0,ROUND(30*D64/MAX(F64,1),0)-K64))</x:f>
      </x:c>
      <x:c r="N64" s="45" t="str">
        <x:f>IF(B64="","",IF(D64&lt;=E64,"COMPRAR AGORA",IF(D64&lt;F64,"PLANEJAR","OK")))</x:f>
      </x:c>
    </x:row>
    <x:row r="65">
      <x:c r="A65" s="45"/>
      <x:c r="B65" s="45"/>
      <x:c r="C65" s="45"/>
      <x:c r="D65" s="45"/>
      <x:c r="E65" s="45"/>
      <x:c r="F65" s="45"/>
      <x:c r="G65" s="45" t="str">
        <x:f>IF(B65="","",MAX(0,F65+D65-E65))</x:f>
      </x:c>
      <x:c r="H65" s="52"/>
      <x:c r="I65" s="52"/>
      <x:c r="J65" s="56" t="n">
        <x:f>IFERROR((I65-H65)/H65,0)</x:f>
        <x:v>0</x:v>
      </x:c>
      <x:c r="K65" s="45"/>
      <x:c r="L65" s="45"/>
      <x:c r="M65" s="60" t="str">
        <x:f>IF(B65="","",TODAY()+MAX(0,ROUND(30*D65/MAX(F65,1),0)-K65))</x:f>
      </x:c>
      <x:c r="N65" s="45" t="str">
        <x:f>IF(B65="","",IF(D65&lt;=E65,"COMPRAR AGORA",IF(D65&lt;F65,"PLANEJAR","OK")))</x:f>
      </x:c>
    </x:row>
    <x:row r="66">
      <x:c r="A66" s="45"/>
      <x:c r="B66" s="45"/>
      <x:c r="C66" s="45"/>
      <x:c r="D66" s="45"/>
      <x:c r="E66" s="45"/>
      <x:c r="F66" s="45"/>
      <x:c r="G66" s="45" t="str">
        <x:f>IF(B66="","",MAX(0,F66+D66-E66))</x:f>
      </x:c>
      <x:c r="H66" s="52"/>
      <x:c r="I66" s="52"/>
      <x:c r="J66" s="56" t="n">
        <x:f>IFERROR((I66-H66)/H66,0)</x:f>
        <x:v>0</x:v>
      </x:c>
      <x:c r="K66" s="45"/>
      <x:c r="L66" s="45"/>
      <x:c r="M66" s="60" t="str">
        <x:f>IF(B66="","",TODAY()+MAX(0,ROUND(30*D66/MAX(F66,1),0)-K66))</x:f>
      </x:c>
      <x:c r="N66" s="45" t="str">
        <x:f>IF(B66="","",IF(D66&lt;=E66,"COMPRAR AGORA",IF(D66&lt;F66,"PLANEJAR","OK")))</x:f>
      </x:c>
    </x:row>
    <x:row r="67">
      <x:c r="A67" s="45"/>
      <x:c r="B67" s="45"/>
      <x:c r="C67" s="45"/>
      <x:c r="D67" s="45"/>
      <x:c r="E67" s="45"/>
      <x:c r="F67" s="45"/>
      <x:c r="G67" s="45" t="str">
        <x:f>IF(B67="","",MAX(0,F67+D67-E67))</x:f>
      </x:c>
      <x:c r="H67" s="52"/>
      <x:c r="I67" s="52"/>
      <x:c r="J67" s="56" t="n">
        <x:f>IFERROR((I67-H67)/H67,0)</x:f>
        <x:v>0</x:v>
      </x:c>
      <x:c r="K67" s="45"/>
      <x:c r="L67" s="45"/>
      <x:c r="M67" s="60" t="str">
        <x:f>IF(B67="","",TODAY()+MAX(0,ROUND(30*D67/MAX(F67,1),0)-K67))</x:f>
      </x:c>
      <x:c r="N67" s="45" t="str">
        <x:f>IF(B67="","",IF(D67&lt;=E67,"COMPRAR AGORA",IF(D67&lt;F67,"PLANEJAR","OK")))</x:f>
      </x:c>
    </x:row>
    <x:row r="68">
      <x:c r="A68" s="45"/>
      <x:c r="B68" s="45"/>
      <x:c r="C68" s="45"/>
      <x:c r="D68" s="45"/>
      <x:c r="E68" s="45"/>
      <x:c r="F68" s="45"/>
      <x:c r="G68" s="45" t="str">
        <x:f>IF(B68="","",MAX(0,F68+D68-E68))</x:f>
      </x:c>
      <x:c r="H68" s="52"/>
      <x:c r="I68" s="52"/>
      <x:c r="J68" s="56" t="n">
        <x:f>IFERROR((I68-H68)/H68,0)</x:f>
        <x:v>0</x:v>
      </x:c>
      <x:c r="K68" s="45"/>
      <x:c r="L68" s="45"/>
      <x:c r="M68" s="60" t="str">
        <x:f>IF(B68="","",TODAY()+MAX(0,ROUND(30*D68/MAX(F68,1),0)-K68))</x:f>
      </x:c>
      <x:c r="N68" s="45" t="str">
        <x:f>IF(B68="","",IF(D68&lt;=E68,"COMPRAR AGORA",IF(D68&lt;F68,"PLANEJAR","OK")))</x:f>
      </x:c>
    </x:row>
    <x:row r="69">
      <x:c r="A69" s="45"/>
      <x:c r="B69" s="45"/>
      <x:c r="C69" s="45"/>
      <x:c r="D69" s="45"/>
      <x:c r="E69" s="45"/>
      <x:c r="F69" s="45"/>
      <x:c r="G69" s="45" t="str">
        <x:f>IF(B69="","",MAX(0,F69+D69-E69))</x:f>
      </x:c>
      <x:c r="H69" s="52"/>
      <x:c r="I69" s="52"/>
      <x:c r="J69" s="56" t="n">
        <x:f>IFERROR((I69-H69)/H69,0)</x:f>
        <x:v>0</x:v>
      </x:c>
      <x:c r="K69" s="45"/>
      <x:c r="L69" s="45"/>
      <x:c r="M69" s="60" t="str">
        <x:f>IF(B69="","",TODAY()+MAX(0,ROUND(30*D69/MAX(F69,1),0)-K69))</x:f>
      </x:c>
      <x:c r="N69" s="45" t="str">
        <x:f>IF(B69="","",IF(D69&lt;=E69,"COMPRAR AGORA",IF(D69&lt;F69,"PLANEJAR","OK")))</x:f>
      </x:c>
    </x:row>
    <x:row r="70">
      <x:c r="A70" s="45"/>
      <x:c r="B70" s="45"/>
      <x:c r="C70" s="45"/>
      <x:c r="D70" s="45"/>
      <x:c r="E70" s="45"/>
      <x:c r="F70" s="45"/>
      <x:c r="G70" s="45" t="str">
        <x:f>IF(B70="","",MAX(0,F70+D70-E70))</x:f>
      </x:c>
      <x:c r="H70" s="52"/>
      <x:c r="I70" s="52"/>
      <x:c r="J70" s="56" t="n">
        <x:f>IFERROR((I70-H70)/H70,0)</x:f>
        <x:v>0</x:v>
      </x:c>
      <x:c r="K70" s="45"/>
      <x:c r="L70" s="45"/>
      <x:c r="M70" s="60" t="str">
        <x:f>IF(B70="","",TODAY()+MAX(0,ROUND(30*D70/MAX(F70,1),0)-K70))</x:f>
      </x:c>
      <x:c r="N70" s="45" t="str">
        <x:f>IF(B70="","",IF(D70&lt;=E70,"COMPRAR AGORA",IF(D70&lt;F70,"PLANEJAR","OK")))</x:f>
      </x:c>
    </x:row>
    <x:row r="71">
      <x:c r="A71" s="45"/>
      <x:c r="B71" s="45"/>
      <x:c r="C71" s="45"/>
      <x:c r="D71" s="45"/>
      <x:c r="E71" s="45"/>
      <x:c r="F71" s="45"/>
      <x:c r="G71" s="45" t="str">
        <x:f>IF(B71="","",MAX(0,F71+D71-E71))</x:f>
      </x:c>
      <x:c r="H71" s="52"/>
      <x:c r="I71" s="52"/>
      <x:c r="J71" s="56" t="n">
        <x:f>IFERROR((I71-H71)/H71,0)</x:f>
        <x:v>0</x:v>
      </x:c>
      <x:c r="K71" s="45"/>
      <x:c r="L71" s="45"/>
      <x:c r="M71" s="60" t="str">
        <x:f>IF(B71="","",TODAY()+MAX(0,ROUND(30*D71/MAX(F71,1),0)-K71))</x:f>
      </x:c>
      <x:c r="N71" s="45" t="str">
        <x:f>IF(B71="","",IF(D71&lt;=E71,"COMPRAR AGORA",IF(D71&lt;F71,"PLANEJAR","OK")))</x:f>
      </x:c>
    </x:row>
    <x:row r="72">
      <x:c r="A72" s="45"/>
      <x:c r="B72" s="45"/>
      <x:c r="C72" s="45"/>
      <x:c r="D72" s="45"/>
      <x:c r="E72" s="45"/>
      <x:c r="F72" s="45"/>
      <x:c r="G72" s="45" t="str">
        <x:f>IF(B72="","",MAX(0,F72+D72-E72))</x:f>
      </x:c>
      <x:c r="H72" s="52"/>
      <x:c r="I72" s="52"/>
      <x:c r="J72" s="56" t="n">
        <x:f>IFERROR((I72-H72)/H72,0)</x:f>
        <x:v>0</x:v>
      </x:c>
      <x:c r="K72" s="45"/>
      <x:c r="L72" s="45"/>
      <x:c r="M72" s="60" t="str">
        <x:f>IF(B72="","",TODAY()+MAX(0,ROUND(30*D72/MAX(F72,1),0)-K72))</x:f>
      </x:c>
      <x:c r="N72" s="45" t="str">
        <x:f>IF(B72="","",IF(D72&lt;=E72,"COMPRAR AGORA",IF(D72&lt;F72,"PLANEJAR","OK")))</x:f>
      </x:c>
    </x:row>
    <x:row r="73">
      <x:c r="A73" s="45"/>
      <x:c r="B73" s="45"/>
      <x:c r="C73" s="45"/>
      <x:c r="D73" s="45"/>
      <x:c r="E73" s="45"/>
      <x:c r="F73" s="45"/>
      <x:c r="G73" s="45" t="str">
        <x:f>IF(B73="","",MAX(0,F73+D73-E73))</x:f>
      </x:c>
      <x:c r="H73" s="52"/>
      <x:c r="I73" s="52"/>
      <x:c r="J73" s="56" t="n">
        <x:f>IFERROR((I73-H73)/H73,0)</x:f>
        <x:v>0</x:v>
      </x:c>
      <x:c r="K73" s="45"/>
      <x:c r="L73" s="45"/>
      <x:c r="M73" s="60" t="str">
        <x:f>IF(B73="","",TODAY()+MAX(0,ROUND(30*D73/MAX(F73,1),0)-K73))</x:f>
      </x:c>
      <x:c r="N73" s="45" t="str">
        <x:f>IF(B73="","",IF(D73&lt;=E73,"COMPRAR AGORA",IF(D73&lt;F73,"PLANEJAR","OK")))</x:f>
      </x:c>
    </x:row>
    <x:row r="74">
      <x:c r="A74" s="45"/>
      <x:c r="B74" s="45"/>
      <x:c r="C74" s="45"/>
      <x:c r="D74" s="45"/>
      <x:c r="E74" s="45"/>
      <x:c r="F74" s="45"/>
      <x:c r="G74" s="45" t="str">
        <x:f>IF(B74="","",MAX(0,F74+D74-E74))</x:f>
      </x:c>
      <x:c r="H74" s="52"/>
      <x:c r="I74" s="52"/>
      <x:c r="J74" s="56" t="n">
        <x:f>IFERROR((I74-H74)/H74,0)</x:f>
        <x:v>0</x:v>
      </x:c>
      <x:c r="K74" s="45"/>
      <x:c r="L74" s="45"/>
      <x:c r="M74" s="60" t="str">
        <x:f>IF(B74="","",TODAY()+MAX(0,ROUND(30*D74/MAX(F74,1),0)-K74))</x:f>
      </x:c>
      <x:c r="N74" s="45" t="str">
        <x:f>IF(B74="","",IF(D74&lt;=E74,"COMPRAR AGORA",IF(D74&lt;F74,"PLANEJAR","OK")))</x:f>
      </x:c>
    </x:row>
    <x:row r="75">
      <x:c r="A75" s="45"/>
      <x:c r="B75" s="45"/>
      <x:c r="C75" s="45"/>
      <x:c r="D75" s="45"/>
      <x:c r="E75" s="45"/>
      <x:c r="F75" s="45"/>
      <x:c r="G75" s="45" t="str">
        <x:f>IF(B75="","",MAX(0,F75+D75-E75))</x:f>
      </x:c>
      <x:c r="H75" s="52"/>
      <x:c r="I75" s="52"/>
      <x:c r="J75" s="56" t="n">
        <x:f>IFERROR((I75-H75)/H75,0)</x:f>
        <x:v>0</x:v>
      </x:c>
      <x:c r="K75" s="45"/>
      <x:c r="L75" s="45"/>
      <x:c r="M75" s="60" t="str">
        <x:f>IF(B75="","",TODAY()+MAX(0,ROUND(30*D75/MAX(F75,1),0)-K75))</x:f>
      </x:c>
      <x:c r="N75" s="45" t="str">
        <x:f>IF(B75="","",IF(D75&lt;=E75,"COMPRAR AGORA",IF(D75&lt;F75,"PLANEJAR","OK")))</x:f>
      </x:c>
    </x:row>
    <x:row r="76">
      <x:c r="A76" s="45"/>
      <x:c r="B76" s="45"/>
      <x:c r="C76" s="45"/>
      <x:c r="D76" s="45"/>
      <x:c r="E76" s="45"/>
      <x:c r="F76" s="45"/>
      <x:c r="G76" s="45" t="str">
        <x:f>IF(B76="","",MAX(0,F76+D76-E76))</x:f>
      </x:c>
      <x:c r="H76" s="52"/>
      <x:c r="I76" s="52"/>
      <x:c r="J76" s="56" t="n">
        <x:f>IFERROR((I76-H76)/H76,0)</x:f>
        <x:v>0</x:v>
      </x:c>
      <x:c r="K76" s="45"/>
      <x:c r="L76" s="45"/>
      <x:c r="M76" s="60" t="str">
        <x:f>IF(B76="","",TODAY()+MAX(0,ROUND(30*D76/MAX(F76,1),0)-K76))</x:f>
      </x:c>
      <x:c r="N76" s="45" t="str">
        <x:f>IF(B76="","",IF(D76&lt;=E76,"COMPRAR AGORA",IF(D76&lt;F76,"PLANEJAR","OK")))</x:f>
      </x:c>
    </x:row>
    <x:row r="77">
      <x:c r="A77" s="45"/>
      <x:c r="B77" s="45"/>
      <x:c r="C77" s="45"/>
      <x:c r="D77" s="45"/>
      <x:c r="E77" s="45"/>
      <x:c r="F77" s="45"/>
      <x:c r="G77" s="45" t="str">
        <x:f>IF(B77="","",MAX(0,F77+D77-E77))</x:f>
      </x:c>
      <x:c r="H77" s="52"/>
      <x:c r="I77" s="52"/>
      <x:c r="J77" s="56" t="n">
        <x:f>IFERROR((I77-H77)/H77,0)</x:f>
        <x:v>0</x:v>
      </x:c>
      <x:c r="K77" s="45"/>
      <x:c r="L77" s="45"/>
      <x:c r="M77" s="60" t="str">
        <x:f>IF(B77="","",TODAY()+MAX(0,ROUND(30*D77/MAX(F77,1),0)-K77))</x:f>
      </x:c>
      <x:c r="N77" s="45" t="str">
        <x:f>IF(B77="","",IF(D77&lt;=E77,"COMPRAR AGORA",IF(D77&lt;F77,"PLANEJAR","OK")))</x:f>
      </x:c>
    </x:row>
    <x:row r="78">
      <x:c r="A78" s="45"/>
      <x:c r="B78" s="45"/>
      <x:c r="C78" s="45"/>
      <x:c r="D78" s="45"/>
      <x:c r="E78" s="45"/>
      <x:c r="F78" s="45"/>
      <x:c r="G78" s="45" t="str">
        <x:f>IF(B78="","",MAX(0,F78+D78-E78))</x:f>
      </x:c>
      <x:c r="H78" s="52"/>
      <x:c r="I78" s="52"/>
      <x:c r="J78" s="56" t="n">
        <x:f>IFERROR((I78-H78)/H78,0)</x:f>
        <x:v>0</x:v>
      </x:c>
      <x:c r="K78" s="45"/>
      <x:c r="L78" s="45"/>
      <x:c r="M78" s="60" t="str">
        <x:f>IF(B78="","",TODAY()+MAX(0,ROUND(30*D78/MAX(F78,1),0)-K78))</x:f>
      </x:c>
      <x:c r="N78" s="45" t="str">
        <x:f>IF(B78="","",IF(D78&lt;=E78,"COMPRAR AGORA",IF(D78&lt;F78,"PLANEJAR","OK")))</x:f>
      </x:c>
    </x:row>
    <x:row r="79">
      <x:c r="A79" s="45"/>
      <x:c r="B79" s="45"/>
      <x:c r="C79" s="45"/>
      <x:c r="D79" s="45"/>
      <x:c r="E79" s="45"/>
      <x:c r="F79" s="45"/>
      <x:c r="G79" s="45" t="str">
        <x:f>IF(B79="","",MAX(0,F79+D79-E79))</x:f>
      </x:c>
      <x:c r="H79" s="52"/>
      <x:c r="I79" s="52"/>
      <x:c r="J79" s="56" t="n">
        <x:f>IFERROR((I79-H79)/H79,0)</x:f>
        <x:v>0</x:v>
      </x:c>
      <x:c r="K79" s="45"/>
      <x:c r="L79" s="45"/>
      <x:c r="M79" s="60" t="str">
        <x:f>IF(B79="","",TODAY()+MAX(0,ROUND(30*D79/MAX(F79,1),0)-K79))</x:f>
      </x:c>
      <x:c r="N79" s="45" t="str">
        <x:f>IF(B79="","",IF(D79&lt;=E79,"COMPRAR AGORA",IF(D79&lt;F79,"PLANEJAR","OK")))</x:f>
      </x:c>
    </x:row>
    <x:row r="80">
      <x:c r="A80" s="45"/>
      <x:c r="B80" s="45"/>
      <x:c r="C80" s="45"/>
      <x:c r="D80" s="45"/>
      <x:c r="E80" s="45"/>
      <x:c r="F80" s="45"/>
      <x:c r="G80" s="45" t="str">
        <x:f>IF(B80="","",MAX(0,F80+D80-E80))</x:f>
      </x:c>
      <x:c r="H80" s="52"/>
      <x:c r="I80" s="52"/>
      <x:c r="J80" s="56" t="n">
        <x:f>IFERROR((I80-H80)/H80,0)</x:f>
        <x:v>0</x:v>
      </x:c>
      <x:c r="K80" s="45"/>
      <x:c r="L80" s="45"/>
      <x:c r="M80" s="60" t="str">
        <x:f>IF(B80="","",TODAY()+MAX(0,ROUND(30*D80/MAX(F80,1),0)-K80))</x:f>
      </x:c>
      <x:c r="N80" s="45" t="str">
        <x:f>IF(B80="","",IF(D80&lt;=E80,"COMPRAR AGORA",IF(D80&lt;F80,"PLANEJAR","OK")))</x:f>
      </x:c>
    </x:row>
    <x:row r="81">
      <x:c r="A81" s="45"/>
      <x:c r="B81" s="45"/>
      <x:c r="C81" s="45"/>
      <x:c r="D81" s="45"/>
      <x:c r="E81" s="45"/>
      <x:c r="F81" s="45"/>
      <x:c r="G81" s="45" t="str">
        <x:f>IF(B81="","",MAX(0,F81+D81-E81))</x:f>
      </x:c>
      <x:c r="H81" s="52"/>
      <x:c r="I81" s="52"/>
      <x:c r="J81" s="56" t="n">
        <x:f>IFERROR((I81-H81)/H81,0)</x:f>
        <x:v>0</x:v>
      </x:c>
      <x:c r="K81" s="45"/>
      <x:c r="L81" s="45"/>
      <x:c r="M81" s="60" t="str">
        <x:f>IF(B81="","",TODAY()+MAX(0,ROUND(30*D81/MAX(F81,1),0)-K81))</x:f>
      </x:c>
      <x:c r="N81" s="45" t="str">
        <x:f>IF(B81="","",IF(D81&lt;=E81,"COMPRAR AGORA",IF(D81&lt;F81,"PLANEJAR","OK")))</x:f>
      </x:c>
    </x:row>
    <x:row r="82">
      <x:c r="A82" s="45"/>
      <x:c r="B82" s="45"/>
      <x:c r="C82" s="45"/>
      <x:c r="D82" s="45"/>
      <x:c r="E82" s="45"/>
      <x:c r="F82" s="45"/>
      <x:c r="G82" s="45" t="str">
        <x:f>IF(B82="","",MAX(0,F82+D82-E82))</x:f>
      </x:c>
      <x:c r="H82" s="52"/>
      <x:c r="I82" s="52"/>
      <x:c r="J82" s="56" t="n">
        <x:f>IFERROR((I82-H82)/H82,0)</x:f>
        <x:v>0</x:v>
      </x:c>
      <x:c r="K82" s="45"/>
      <x:c r="L82" s="45"/>
      <x:c r="M82" s="60" t="str">
        <x:f>IF(B82="","",TODAY()+MAX(0,ROUND(30*D82/MAX(F82,1),0)-K82))</x:f>
      </x:c>
      <x:c r="N82" s="45" t="str">
        <x:f>IF(B82="","",IF(D82&lt;=E82,"COMPRAR AGORA",IF(D82&lt;F82,"PLANEJAR","OK")))</x:f>
      </x:c>
    </x:row>
    <x:row r="83">
      <x:c r="A83" s="45"/>
      <x:c r="B83" s="45"/>
      <x:c r="C83" s="45"/>
      <x:c r="D83" s="45"/>
      <x:c r="E83" s="45"/>
      <x:c r="F83" s="45"/>
      <x:c r="G83" s="45" t="str">
        <x:f>IF(B83="","",MAX(0,F83+D83-E83))</x:f>
      </x:c>
      <x:c r="H83" s="52"/>
      <x:c r="I83" s="52"/>
      <x:c r="J83" s="56" t="n">
        <x:f>IFERROR((I83-H83)/H83,0)</x:f>
        <x:v>0</x:v>
      </x:c>
      <x:c r="K83" s="45"/>
      <x:c r="L83" s="45"/>
      <x:c r="M83" s="60" t="str">
        <x:f>IF(B83="","",TODAY()+MAX(0,ROUND(30*D83/MAX(F83,1),0)-K83))</x:f>
      </x:c>
      <x:c r="N83" s="45" t="str">
        <x:f>IF(B83="","",IF(D83&lt;=E83,"COMPRAR AGORA",IF(D83&lt;F83,"PLANEJAR","OK")))</x:f>
      </x:c>
    </x:row>
    <x:row r="84">
      <x:c r="A84" s="45"/>
      <x:c r="B84" s="45"/>
      <x:c r="C84" s="45"/>
      <x:c r="D84" s="45"/>
      <x:c r="E84" s="45"/>
      <x:c r="F84" s="45"/>
      <x:c r="G84" s="45" t="str">
        <x:f>IF(B84="","",MAX(0,F84+D84-E84))</x:f>
      </x:c>
      <x:c r="H84" s="52"/>
      <x:c r="I84" s="52"/>
      <x:c r="J84" s="56" t="n">
        <x:f>IFERROR((I84-H84)/H84,0)</x:f>
        <x:v>0</x:v>
      </x:c>
      <x:c r="K84" s="45"/>
      <x:c r="L84" s="45"/>
      <x:c r="M84" s="60" t="str">
        <x:f>IF(B84="","",TODAY()+MAX(0,ROUND(30*D84/MAX(F84,1),0)-K84))</x:f>
      </x:c>
      <x:c r="N84" s="45" t="str">
        <x:f>IF(B84="","",IF(D84&lt;=E84,"COMPRAR AGORA",IF(D84&lt;F84,"PLANEJAR","OK")))</x:f>
      </x:c>
    </x:row>
    <x:row r="85">
      <x:c r="A85" s="45"/>
      <x:c r="B85" s="45"/>
      <x:c r="C85" s="45"/>
      <x:c r="D85" s="45"/>
      <x:c r="E85" s="45"/>
      <x:c r="F85" s="45"/>
      <x:c r="G85" s="45" t="str">
        <x:f>IF(B85="","",MAX(0,F85+D85-E85))</x:f>
      </x:c>
      <x:c r="H85" s="52"/>
      <x:c r="I85" s="52"/>
      <x:c r="J85" s="56" t="n">
        <x:f>IFERROR((I85-H85)/H85,0)</x:f>
        <x:v>0</x:v>
      </x:c>
      <x:c r="K85" s="45"/>
      <x:c r="L85" s="45"/>
      <x:c r="M85" s="60" t="str">
        <x:f>IF(B85="","",TODAY()+MAX(0,ROUND(30*D85/MAX(F85,1),0)-K85))</x:f>
      </x:c>
      <x:c r="N85" s="45" t="str">
        <x:f>IF(B85="","",IF(D85&lt;=E85,"COMPRAR AGORA",IF(D85&lt;F85,"PLANEJAR","OK")))</x:f>
      </x:c>
    </x:row>
    <x:row r="86">
      <x:c r="A86" s="45"/>
      <x:c r="B86" s="45"/>
      <x:c r="C86" s="45"/>
      <x:c r="D86" s="45"/>
      <x:c r="E86" s="45"/>
      <x:c r="F86" s="45"/>
      <x:c r="G86" s="45" t="str">
        <x:f>IF(B86="","",MAX(0,F86+D86-E86))</x:f>
      </x:c>
      <x:c r="H86" s="52"/>
      <x:c r="I86" s="52"/>
      <x:c r="J86" s="56" t="n">
        <x:f>IFERROR((I86-H86)/H86,0)</x:f>
        <x:v>0</x:v>
      </x:c>
      <x:c r="K86" s="45"/>
      <x:c r="L86" s="45"/>
      <x:c r="M86" s="60" t="str">
        <x:f>IF(B86="","",TODAY()+MAX(0,ROUND(30*D86/MAX(F86,1),0)-K86))</x:f>
      </x:c>
      <x:c r="N86" s="45" t="str">
        <x:f>IF(B86="","",IF(D86&lt;=E86,"COMPRAR AGORA",IF(D86&lt;F86,"PLANEJAR","OK")))</x:f>
      </x:c>
    </x:row>
    <x:row r="87">
      <x:c r="A87" s="45"/>
      <x:c r="B87" s="45"/>
      <x:c r="C87" s="45"/>
      <x:c r="D87" s="45"/>
      <x:c r="E87" s="45"/>
      <x:c r="F87" s="45"/>
      <x:c r="G87" s="45" t="str">
        <x:f>IF(B87="","",MAX(0,F87+D87-E87))</x:f>
      </x:c>
      <x:c r="H87" s="52"/>
      <x:c r="I87" s="52"/>
      <x:c r="J87" s="56" t="n">
        <x:f>IFERROR((I87-H87)/H87,0)</x:f>
        <x:v>0</x:v>
      </x:c>
      <x:c r="K87" s="45"/>
      <x:c r="L87" s="45"/>
      <x:c r="M87" s="60" t="str">
        <x:f>IF(B87="","",TODAY()+MAX(0,ROUND(30*D87/MAX(F87,1),0)-K87))</x:f>
      </x:c>
      <x:c r="N87" s="45" t="str">
        <x:f>IF(B87="","",IF(D87&lt;=E87,"COMPRAR AGORA",IF(D87&lt;F87,"PLANEJAR","OK")))</x:f>
      </x:c>
    </x:row>
    <x:row r="88">
      <x:c r="A88" s="45"/>
      <x:c r="B88" s="45"/>
      <x:c r="C88" s="45"/>
      <x:c r="D88" s="45"/>
      <x:c r="E88" s="45"/>
      <x:c r="F88" s="45"/>
      <x:c r="G88" s="45" t="str">
        <x:f>IF(B88="","",MAX(0,F88+D88-E88))</x:f>
      </x:c>
      <x:c r="H88" s="52"/>
      <x:c r="I88" s="52"/>
      <x:c r="J88" s="56" t="n">
        <x:f>IFERROR((I88-H88)/H88,0)</x:f>
        <x:v>0</x:v>
      </x:c>
      <x:c r="K88" s="45"/>
      <x:c r="L88" s="45"/>
      <x:c r="M88" s="60" t="str">
        <x:f>IF(B88="","",TODAY()+MAX(0,ROUND(30*D88/MAX(F88,1),0)-K88))</x:f>
      </x:c>
      <x:c r="N88" s="45" t="str">
        <x:f>IF(B88="","",IF(D88&lt;=E88,"COMPRAR AGORA",IF(D88&lt;F88,"PLANEJAR","OK")))</x:f>
      </x:c>
    </x:row>
    <x:row r="89">
      <x:c r="A89" s="45"/>
      <x:c r="B89" s="45"/>
      <x:c r="C89" s="45"/>
      <x:c r="D89" s="45"/>
      <x:c r="E89" s="45"/>
      <x:c r="F89" s="45"/>
      <x:c r="G89" s="45" t="str">
        <x:f>IF(B89="","",MAX(0,F89+D89-E89))</x:f>
      </x:c>
      <x:c r="H89" s="52"/>
      <x:c r="I89" s="52"/>
      <x:c r="J89" s="56" t="n">
        <x:f>IFERROR((I89-H89)/H89,0)</x:f>
        <x:v>0</x:v>
      </x:c>
      <x:c r="K89" s="45"/>
      <x:c r="L89" s="45"/>
      <x:c r="M89" s="60" t="str">
        <x:f>IF(B89="","",TODAY()+MAX(0,ROUND(30*D89/MAX(F89,1),0)-K89))</x:f>
      </x:c>
      <x:c r="N89" s="45" t="str">
        <x:f>IF(B89="","",IF(D89&lt;=E89,"COMPRAR AGORA",IF(D89&lt;F89,"PLANEJAR","OK")))</x:f>
      </x:c>
    </x:row>
    <x:row r="90">
      <x:c r="A90" s="45"/>
      <x:c r="B90" s="45"/>
      <x:c r="C90" s="45"/>
      <x:c r="D90" s="45"/>
      <x:c r="E90" s="45"/>
      <x:c r="F90" s="45"/>
      <x:c r="G90" s="45" t="str">
        <x:f>IF(B90="","",MAX(0,F90+D90-E90))</x:f>
      </x:c>
      <x:c r="H90" s="52"/>
      <x:c r="I90" s="52"/>
      <x:c r="J90" s="56" t="n">
        <x:f>IFERROR((I90-H90)/H90,0)</x:f>
        <x:v>0</x:v>
      </x:c>
      <x:c r="K90" s="45"/>
      <x:c r="L90" s="45"/>
      <x:c r="M90" s="60" t="str">
        <x:f>IF(B90="","",TODAY()+MAX(0,ROUND(30*D90/MAX(F90,1),0)-K90))</x:f>
      </x:c>
      <x:c r="N90" s="45" t="str">
        <x:f>IF(B90="","",IF(D90&lt;=E90,"COMPRAR AGORA",IF(D90&lt;F90,"PLANEJAR","OK")))</x:f>
      </x:c>
    </x:row>
    <x:row r="91">
      <x:c r="A91" s="45"/>
      <x:c r="B91" s="45"/>
      <x:c r="C91" s="45"/>
      <x:c r="D91" s="45"/>
      <x:c r="E91" s="45"/>
      <x:c r="F91" s="45"/>
      <x:c r="G91" s="45" t="str">
        <x:f>IF(B91="","",MAX(0,F91+D91-E91))</x:f>
      </x:c>
      <x:c r="H91" s="52"/>
      <x:c r="I91" s="52"/>
      <x:c r="J91" s="56" t="n">
        <x:f>IFERROR((I91-H91)/H91,0)</x:f>
        <x:v>0</x:v>
      </x:c>
      <x:c r="K91" s="45"/>
      <x:c r="L91" s="45"/>
      <x:c r="M91" s="60" t="str">
        <x:f>IF(B91="","",TODAY()+MAX(0,ROUND(30*D91/MAX(F91,1),0)-K91))</x:f>
      </x:c>
      <x:c r="N91" s="45" t="str">
        <x:f>IF(B91="","",IF(D91&lt;=E91,"COMPRAR AGORA",IF(D91&lt;F91,"PLANEJAR","OK")))</x:f>
      </x:c>
    </x:row>
    <x:row r="92">
      <x:c r="A92" s="45"/>
      <x:c r="B92" s="45"/>
      <x:c r="C92" s="45"/>
      <x:c r="D92" s="45"/>
      <x:c r="E92" s="45"/>
      <x:c r="F92" s="45"/>
      <x:c r="G92" s="45" t="str">
        <x:f>IF(B92="","",MAX(0,F92+D92-E92))</x:f>
      </x:c>
      <x:c r="H92" s="52"/>
      <x:c r="I92" s="52"/>
      <x:c r="J92" s="56" t="n">
        <x:f>IFERROR((I92-H92)/H92,0)</x:f>
        <x:v>0</x:v>
      </x:c>
      <x:c r="K92" s="45"/>
      <x:c r="L92" s="45"/>
      <x:c r="M92" s="60" t="str">
        <x:f>IF(B92="","",TODAY()+MAX(0,ROUND(30*D92/MAX(F92,1),0)-K92))</x:f>
      </x:c>
      <x:c r="N92" s="45" t="str">
        <x:f>IF(B92="","",IF(D92&lt;=E92,"COMPRAR AGORA",IF(D92&lt;F92,"PLANEJAR","OK")))</x:f>
      </x:c>
    </x:row>
    <x:row r="93">
      <x:c r="A93" s="45"/>
      <x:c r="B93" s="45"/>
      <x:c r="C93" s="45"/>
      <x:c r="D93" s="45"/>
      <x:c r="E93" s="45"/>
      <x:c r="F93" s="45"/>
      <x:c r="G93" s="45" t="str">
        <x:f>IF(B93="","",MAX(0,F93+D93-E93))</x:f>
      </x:c>
      <x:c r="H93" s="52"/>
      <x:c r="I93" s="52"/>
      <x:c r="J93" s="56" t="n">
        <x:f>IFERROR((I93-H93)/H93,0)</x:f>
        <x:v>0</x:v>
      </x:c>
      <x:c r="K93" s="45"/>
      <x:c r="L93" s="45"/>
      <x:c r="M93" s="60" t="str">
        <x:f>IF(B93="","",TODAY()+MAX(0,ROUND(30*D93/MAX(F93,1),0)-K93))</x:f>
      </x:c>
      <x:c r="N93" s="45" t="str">
        <x:f>IF(B93="","",IF(D93&lt;=E93,"COMPRAR AGORA",IF(D93&lt;F93,"PLANEJAR","OK")))</x:f>
      </x:c>
    </x:row>
    <x:row r="94">
      <x:c r="A94" s="45"/>
      <x:c r="B94" s="45"/>
      <x:c r="C94" s="45"/>
      <x:c r="D94" s="45"/>
      <x:c r="E94" s="45"/>
      <x:c r="F94" s="45"/>
      <x:c r="G94" s="45" t="str">
        <x:f>IF(B94="","",MAX(0,F94+D94-E94))</x:f>
      </x:c>
      <x:c r="H94" s="52"/>
      <x:c r="I94" s="52"/>
      <x:c r="J94" s="56" t="n">
        <x:f>IFERROR((I94-H94)/H94,0)</x:f>
        <x:v>0</x:v>
      </x:c>
      <x:c r="K94" s="45"/>
      <x:c r="L94" s="45"/>
      <x:c r="M94" s="60" t="str">
        <x:f>IF(B94="","",TODAY()+MAX(0,ROUND(30*D94/MAX(F94,1),0)-K94))</x:f>
      </x:c>
      <x:c r="N94" s="45" t="str">
        <x:f>IF(B94="","",IF(D94&lt;=E94,"COMPRAR AGORA",IF(D94&lt;F94,"PLANEJAR","OK")))</x:f>
      </x:c>
    </x:row>
    <x:row r="95">
      <x:c r="A95" s="45"/>
      <x:c r="B95" s="45"/>
      <x:c r="C95" s="45"/>
      <x:c r="D95" s="45"/>
      <x:c r="E95" s="45"/>
      <x:c r="F95" s="45"/>
      <x:c r="G95" s="45" t="str">
        <x:f>IF(B95="","",MAX(0,F95+D95-E95))</x:f>
      </x:c>
      <x:c r="H95" s="52"/>
      <x:c r="I95" s="52"/>
      <x:c r="J95" s="56" t="n">
        <x:f>IFERROR((I95-H95)/H95,0)</x:f>
        <x:v>0</x:v>
      </x:c>
      <x:c r="K95" s="45"/>
      <x:c r="L95" s="45"/>
      <x:c r="M95" s="60" t="str">
        <x:f>IF(B95="","",TODAY()+MAX(0,ROUND(30*D95/MAX(F95,1),0)-K95))</x:f>
      </x:c>
      <x:c r="N95" s="45" t="str">
        <x:f>IF(B95="","",IF(D95&lt;=E95,"COMPRAR AGORA",IF(D95&lt;F95,"PLANEJAR","OK")))</x:f>
      </x:c>
    </x:row>
    <x:row r="96">
      <x:c r="A96" s="45"/>
      <x:c r="B96" s="45"/>
      <x:c r="C96" s="45"/>
      <x:c r="D96" s="45"/>
      <x:c r="E96" s="45"/>
      <x:c r="F96" s="45"/>
      <x:c r="G96" s="45" t="str">
        <x:f>IF(B96="","",MAX(0,F96+D96-E96))</x:f>
      </x:c>
      <x:c r="H96" s="52"/>
      <x:c r="I96" s="52"/>
      <x:c r="J96" s="56" t="n">
        <x:f>IFERROR((I96-H96)/H96,0)</x:f>
        <x:v>0</x:v>
      </x:c>
      <x:c r="K96" s="45"/>
      <x:c r="L96" s="45"/>
      <x:c r="M96" s="60" t="str">
        <x:f>IF(B96="","",TODAY()+MAX(0,ROUND(30*D96/MAX(F96,1),0)-K96))</x:f>
      </x:c>
      <x:c r="N96" s="45" t="str">
        <x:f>IF(B96="","",IF(D96&lt;=E96,"COMPRAR AGORA",IF(D96&lt;F96,"PLANEJAR","OK")))</x:f>
      </x:c>
    </x:row>
    <x:row r="97">
      <x:c r="A97" s="45"/>
      <x:c r="B97" s="45"/>
      <x:c r="C97" s="45"/>
      <x:c r="D97" s="45"/>
      <x:c r="E97" s="45"/>
      <x:c r="F97" s="45"/>
      <x:c r="G97" s="45" t="str">
        <x:f>IF(B97="","",MAX(0,F97+D97-E97))</x:f>
      </x:c>
      <x:c r="H97" s="52"/>
      <x:c r="I97" s="52"/>
      <x:c r="J97" s="56" t="n">
        <x:f>IFERROR((I97-H97)/H97,0)</x:f>
        <x:v>0</x:v>
      </x:c>
      <x:c r="K97" s="45"/>
      <x:c r="L97" s="45"/>
      <x:c r="M97" s="60" t="str">
        <x:f>IF(B97="","",TODAY()+MAX(0,ROUND(30*D97/MAX(F97,1),0)-K97))</x:f>
      </x:c>
      <x:c r="N97" s="45" t="str">
        <x:f>IF(B97="","",IF(D97&lt;=E97,"COMPRAR AGORA",IF(D97&lt;F97,"PLANEJAR","OK")))</x:f>
      </x:c>
    </x:row>
    <x:row r="98">
      <x:c r="A98" s="45"/>
      <x:c r="B98" s="45"/>
      <x:c r="C98" s="45"/>
      <x:c r="D98" s="45"/>
      <x:c r="E98" s="45"/>
      <x:c r="F98" s="45"/>
      <x:c r="G98" s="45" t="str">
        <x:f>IF(B98="","",MAX(0,F98+D98-E98))</x:f>
      </x:c>
      <x:c r="H98" s="52"/>
      <x:c r="I98" s="52"/>
      <x:c r="J98" s="56" t="n">
        <x:f>IFERROR((I98-H98)/H98,0)</x:f>
        <x:v>0</x:v>
      </x:c>
      <x:c r="K98" s="45"/>
      <x:c r="L98" s="45"/>
      <x:c r="M98" s="60" t="str">
        <x:f>IF(B98="","",TODAY()+MAX(0,ROUND(30*D98/MAX(F98,1),0)-K98))</x:f>
      </x:c>
      <x:c r="N98" s="45" t="str">
        <x:f>IF(B98="","",IF(D98&lt;=E98,"COMPRAR AGORA",IF(D98&lt;F98,"PLANEJAR","OK")))</x:f>
      </x:c>
    </x:row>
    <x:row r="99">
      <x:c r="A99" s="45"/>
      <x:c r="B99" s="45"/>
      <x:c r="C99" s="45"/>
      <x:c r="D99" s="45"/>
      <x:c r="E99" s="45"/>
      <x:c r="F99" s="45"/>
      <x:c r="G99" s="45" t="str">
        <x:f>IF(B99="","",MAX(0,F99+D99-E99))</x:f>
      </x:c>
      <x:c r="H99" s="52"/>
      <x:c r="I99" s="52"/>
      <x:c r="J99" s="56" t="n">
        <x:f>IFERROR((I99-H99)/H99,0)</x:f>
        <x:v>0</x:v>
      </x:c>
      <x:c r="K99" s="45"/>
      <x:c r="L99" s="45"/>
      <x:c r="M99" s="60" t="str">
        <x:f>IF(B99="","",TODAY()+MAX(0,ROUND(30*D99/MAX(F99,1),0)-K99))</x:f>
      </x:c>
      <x:c r="N99" s="45" t="str">
        <x:f>IF(B99="","",IF(D99&lt;=E99,"COMPRAR AGORA",IF(D99&lt;F99,"PLANEJAR","OK")))</x:f>
      </x:c>
    </x:row>
    <x:row r="100">
      <x:c r="A100" s="45"/>
      <x:c r="B100" s="45"/>
      <x:c r="C100" s="45"/>
      <x:c r="D100" s="45"/>
      <x:c r="E100" s="45"/>
      <x:c r="F100" s="45"/>
      <x:c r="G100" s="45" t="str">
        <x:f>IF(B100="","",MAX(0,F100+D100-E100))</x:f>
      </x:c>
      <x:c r="H100" s="52"/>
      <x:c r="I100" s="52"/>
      <x:c r="J100" s="56" t="n">
        <x:f>IFERROR((I100-H100)/H100,0)</x:f>
        <x:v>0</x:v>
      </x:c>
      <x:c r="K100" s="45"/>
      <x:c r="L100" s="45"/>
      <x:c r="M100" s="60" t="str">
        <x:f>IF(B100="","",TODAY()+MAX(0,ROUND(30*D100/MAX(F100,1),0)-K100))</x:f>
      </x:c>
      <x:c r="N100" s="45" t="str">
        <x:f>IF(B100="","",IF(D100&lt;=E100,"COMPRAR AGORA",IF(D100&lt;F100,"PLANEJAR","OK")))</x:f>
      </x:c>
    </x:row>
    <x:row r="101">
      <x:c r="A101" s="45"/>
      <x:c r="B101" s="45"/>
      <x:c r="C101" s="45"/>
      <x:c r="D101" s="45"/>
      <x:c r="E101" s="45"/>
      <x:c r="F101" s="45"/>
      <x:c r="G101" s="45" t="str">
        <x:f>IF(B101="","",MAX(0,F101+D101-E101))</x:f>
      </x:c>
      <x:c r="H101" s="52"/>
      <x:c r="I101" s="52"/>
      <x:c r="J101" s="56" t="n">
        <x:f>IFERROR((I101-H101)/H101,0)</x:f>
        <x:v>0</x:v>
      </x:c>
      <x:c r="K101" s="45"/>
      <x:c r="L101" s="45"/>
      <x:c r="M101" s="60" t="str">
        <x:f>IF(B101="","",TODAY()+MAX(0,ROUND(30*D101/MAX(F101,1),0)-K101))</x:f>
      </x:c>
      <x:c r="N101" s="45" t="str">
        <x:f>IF(B101="","",IF(D101&lt;=E101,"COMPRAR AGORA",IF(D101&lt;F101,"PLANEJAR","OK")))</x:f>
      </x:c>
    </x:row>
    <x:row r="102">
      <x:c r="A102" s="45"/>
      <x:c r="B102" s="45"/>
      <x:c r="C102" s="45"/>
      <x:c r="D102" s="45"/>
      <x:c r="E102" s="45"/>
      <x:c r="F102" s="45"/>
      <x:c r="G102" s="45" t="str">
        <x:f>IF(B102="","",MAX(0,F102+D102-E102))</x:f>
      </x:c>
      <x:c r="H102" s="52"/>
      <x:c r="I102" s="52"/>
      <x:c r="J102" s="56" t="n">
        <x:f>IFERROR((I102-H102)/H102,0)</x:f>
        <x:v>0</x:v>
      </x:c>
      <x:c r="K102" s="45"/>
      <x:c r="L102" s="45"/>
      <x:c r="M102" s="60" t="str">
        <x:f>IF(B102="","",TODAY()+MAX(0,ROUND(30*D102/MAX(F102,1),0)-K102))</x:f>
      </x:c>
      <x:c r="N102" s="45" t="str">
        <x:f>IF(B102="","",IF(D102&lt;=E102,"COMPRAR AGORA",IF(D102&lt;F102,"PLANEJAR","OK")))</x:f>
      </x:c>
    </x:row>
    <x:row r="103">
      <x:c r="A103" s="45"/>
      <x:c r="B103" s="45"/>
      <x:c r="C103" s="45"/>
      <x:c r="D103" s="45"/>
      <x:c r="E103" s="45"/>
      <x:c r="F103" s="45"/>
      <x:c r="G103" s="45" t="str">
        <x:f>IF(B103="","",MAX(0,F103+D103-E103))</x:f>
      </x:c>
      <x:c r="H103" s="52"/>
      <x:c r="I103" s="52"/>
      <x:c r="J103" s="56" t="n">
        <x:f>IFERROR((I103-H103)/H103,0)</x:f>
        <x:v>0</x:v>
      </x:c>
      <x:c r="K103" s="45"/>
      <x:c r="L103" s="45"/>
      <x:c r="M103" s="60" t="str">
        <x:f>IF(B103="","",TODAY()+MAX(0,ROUND(30*D103/MAX(F103,1),0)-K103))</x:f>
      </x:c>
      <x:c r="N103" s="45" t="str">
        <x:f>IF(B103="","",IF(D103&lt;=E103,"COMPRAR AGORA",IF(D103&lt;F103,"PLANEJAR","OK")))</x:f>
      </x:c>
    </x:row>
    <x:row r="104">
      <x:c r="A104" s="45"/>
      <x:c r="B104" s="45"/>
      <x:c r="C104" s="45"/>
      <x:c r="D104" s="45"/>
      <x:c r="E104" s="45"/>
      <x:c r="F104" s="45"/>
      <x:c r="G104" s="45" t="str">
        <x:f>IF(B104="","",MAX(0,F104+D104-E104))</x:f>
      </x:c>
      <x:c r="H104" s="52"/>
      <x:c r="I104" s="52"/>
      <x:c r="J104" s="56" t="n">
        <x:f>IFERROR((I104-H104)/H104,0)</x:f>
        <x:v>0</x:v>
      </x:c>
      <x:c r="K104" s="45"/>
      <x:c r="L104" s="45"/>
      <x:c r="M104" s="60" t="str">
        <x:f>IF(B104="","",TODAY()+MAX(0,ROUND(30*D104/MAX(F104,1),0)-K104))</x:f>
      </x:c>
      <x:c r="N104" s="45" t="str">
        <x:f>IF(B104="","",IF(D104&lt;=E104,"COMPRAR AGORA",IF(D104&lt;F104,"PLANEJAR","OK")))</x:f>
      </x:c>
    </x:row>
    <x:row r="105">
      <x:c r="A105" s="45"/>
      <x:c r="B105" s="45"/>
      <x:c r="C105" s="45"/>
      <x:c r="D105" s="45"/>
      <x:c r="E105" s="45"/>
      <x:c r="F105" s="45"/>
      <x:c r="G105" s="45" t="str">
        <x:f>IF(B105="","",MAX(0,F105+D105-E105))</x:f>
      </x:c>
      <x:c r="H105" s="52"/>
      <x:c r="I105" s="52"/>
      <x:c r="J105" s="56" t="n">
        <x:f>IFERROR((I105-H105)/H105,0)</x:f>
        <x:v>0</x:v>
      </x:c>
      <x:c r="K105" s="45"/>
      <x:c r="L105" s="45"/>
      <x:c r="M105" s="60" t="str">
        <x:f>IF(B105="","",TODAY()+MAX(0,ROUND(30*D105/MAX(F105,1),0)-K105))</x:f>
      </x:c>
      <x:c r="N105" s="45" t="str">
        <x:f>IF(B105="","",IF(D105&lt;=E105,"COMPRAR AGORA",IF(D105&lt;F105,"PLANEJAR","OK")))</x:f>
      </x:c>
    </x:row>
    <x:row r="106">
      <x:c r="A106" s="45"/>
      <x:c r="B106" s="45"/>
      <x:c r="C106" s="45"/>
      <x:c r="D106" s="45"/>
      <x:c r="E106" s="45"/>
      <x:c r="F106" s="45"/>
      <x:c r="G106" s="45" t="str">
        <x:f>IF(B106="","",MAX(0,F106+D106-E106))</x:f>
      </x:c>
      <x:c r="H106" s="52"/>
      <x:c r="I106" s="52"/>
      <x:c r="J106" s="56" t="n">
        <x:f>IFERROR((I106-H106)/H106,0)</x:f>
        <x:v>0</x:v>
      </x:c>
      <x:c r="K106" s="45"/>
      <x:c r="L106" s="45"/>
      <x:c r="M106" s="60" t="str">
        <x:f>IF(B106="","",TODAY()+MAX(0,ROUND(30*D106/MAX(F106,1),0)-K106))</x:f>
      </x:c>
      <x:c r="N106" s="45" t="str">
        <x:f>IF(B106="","",IF(D106&lt;=E106,"COMPRAR AGORA",IF(D106&lt;F106,"PLANEJAR","OK")))</x:f>
      </x:c>
    </x:row>
    <x:row r="107">
      <x:c r="A107" s="45"/>
      <x:c r="B107" s="45"/>
      <x:c r="C107" s="45"/>
      <x:c r="D107" s="45"/>
      <x:c r="E107" s="45"/>
      <x:c r="F107" s="45"/>
      <x:c r="G107" s="45" t="str">
        <x:f>IF(B107="","",MAX(0,F107+D107-E107))</x:f>
      </x:c>
      <x:c r="H107" s="52"/>
      <x:c r="I107" s="52"/>
      <x:c r="J107" s="56" t="n">
        <x:f>IFERROR((I107-H107)/H107,0)</x:f>
        <x:v>0</x:v>
      </x:c>
      <x:c r="K107" s="45"/>
      <x:c r="L107" s="45"/>
      <x:c r="M107" s="60" t="str">
        <x:f>IF(B107="","",TODAY()+MAX(0,ROUND(30*D107/MAX(F107,1),0)-K107))</x:f>
      </x:c>
      <x:c r="N107" s="45" t="str">
        <x:f>IF(B107="","",IF(D107&lt;=E107,"COMPRAR AGORA",IF(D107&lt;F107,"PLANEJAR","OK")))</x:f>
      </x:c>
    </x:row>
    <x:row r="108">
      <x:c r="A108" s="45"/>
      <x:c r="B108" s="45"/>
      <x:c r="C108" s="45"/>
      <x:c r="D108" s="45"/>
      <x:c r="E108" s="45"/>
      <x:c r="F108" s="45"/>
      <x:c r="G108" s="45" t="str">
        <x:f>IF(B108="","",MAX(0,F108+D108-E108))</x:f>
      </x:c>
      <x:c r="H108" s="52"/>
      <x:c r="I108" s="52"/>
      <x:c r="J108" s="56" t="n">
        <x:f>IFERROR((I108-H108)/H108,0)</x:f>
        <x:v>0</x:v>
      </x:c>
      <x:c r="K108" s="45"/>
      <x:c r="L108" s="45"/>
      <x:c r="M108" s="60" t="str">
        <x:f>IF(B108="","",TODAY()+MAX(0,ROUND(30*D108/MAX(F108,1),0)-K108))</x:f>
      </x:c>
      <x:c r="N108" s="45" t="str">
        <x:f>IF(B108="","",IF(D108&lt;=E108,"COMPRAR AGORA",IF(D108&lt;F108,"PLANEJAR","OK")))</x:f>
      </x:c>
    </x:row>
    <x:row r="109">
      <x:c r="A109" s="45"/>
      <x:c r="B109" s="45"/>
      <x:c r="C109" s="45"/>
      <x:c r="D109" s="45"/>
      <x:c r="E109" s="45"/>
      <x:c r="F109" s="45"/>
      <x:c r="G109" s="45" t="str">
        <x:f>IF(B109="","",MAX(0,F109+D109-E109))</x:f>
      </x:c>
      <x:c r="H109" s="52"/>
      <x:c r="I109" s="52"/>
      <x:c r="J109" s="56" t="n">
        <x:f>IFERROR((I109-H109)/H109,0)</x:f>
        <x:v>0</x:v>
      </x:c>
      <x:c r="K109" s="45"/>
      <x:c r="L109" s="45"/>
      <x:c r="M109" s="60" t="str">
        <x:f>IF(B109="","",TODAY()+MAX(0,ROUND(30*D109/MAX(F109,1),0)-K109))</x:f>
      </x:c>
      <x:c r="N109" s="45" t="str">
        <x:f>IF(B109="","",IF(D109&lt;=E109,"COMPRAR AGORA",IF(D109&lt;F109,"PLANEJAR","OK")))</x:f>
      </x:c>
    </x:row>
    <x:row r="110">
      <x:c r="A110" s="45"/>
      <x:c r="B110" s="45"/>
      <x:c r="C110" s="45"/>
      <x:c r="D110" s="45"/>
      <x:c r="E110" s="45"/>
      <x:c r="F110" s="45"/>
      <x:c r="G110" s="45" t="str">
        <x:f>IF(B110="","",MAX(0,F110+D110-E110))</x:f>
      </x:c>
      <x:c r="H110" s="52"/>
      <x:c r="I110" s="52"/>
      <x:c r="J110" s="56" t="n">
        <x:f>IFERROR((I110-H110)/H110,0)</x:f>
        <x:v>0</x:v>
      </x:c>
      <x:c r="K110" s="45"/>
      <x:c r="L110" s="45"/>
      <x:c r="M110" s="60" t="str">
        <x:f>IF(B110="","",TODAY()+MAX(0,ROUND(30*D110/MAX(F110,1),0)-K110))</x:f>
      </x:c>
      <x:c r="N110" s="45" t="str">
        <x:f>IF(B110="","",IF(D110&lt;=E110,"COMPRAR AGORA",IF(D110&lt;F110,"PLANEJAR","OK")))</x:f>
      </x:c>
    </x:row>
    <x:row r="111">
      <x:c r="A111" s="45"/>
      <x:c r="B111" s="45"/>
      <x:c r="C111" s="45"/>
      <x:c r="D111" s="45"/>
      <x:c r="E111" s="45"/>
      <x:c r="F111" s="45"/>
      <x:c r="G111" s="45" t="str">
        <x:f>IF(B111="","",MAX(0,F111+D111-E111))</x:f>
      </x:c>
      <x:c r="H111" s="52"/>
      <x:c r="I111" s="52"/>
      <x:c r="J111" s="56" t="n">
        <x:f>IFERROR((I111-H111)/H111,0)</x:f>
        <x:v>0</x:v>
      </x:c>
      <x:c r="K111" s="45"/>
      <x:c r="L111" s="45"/>
      <x:c r="M111" s="60" t="str">
        <x:f>IF(B111="","",TODAY()+MAX(0,ROUND(30*D111/MAX(F111,1),0)-K111))</x:f>
      </x:c>
      <x:c r="N111" s="45" t="str">
        <x:f>IF(B111="","",IF(D111&lt;=E111,"COMPRAR AGORA",IF(D111&lt;F111,"PLANEJAR","OK")))</x:f>
      </x:c>
    </x:row>
    <x:row r="112">
      <x:c r="A112" s="45"/>
      <x:c r="B112" s="45"/>
      <x:c r="C112" s="45"/>
      <x:c r="D112" s="45"/>
      <x:c r="E112" s="45"/>
      <x:c r="F112" s="45"/>
      <x:c r="G112" s="45" t="str">
        <x:f>IF(B112="","",MAX(0,F112+D112-E112))</x:f>
      </x:c>
      <x:c r="H112" s="52"/>
      <x:c r="I112" s="52"/>
      <x:c r="J112" s="56" t="n">
        <x:f>IFERROR((I112-H112)/H112,0)</x:f>
        <x:v>0</x:v>
      </x:c>
      <x:c r="K112" s="45"/>
      <x:c r="L112" s="45"/>
      <x:c r="M112" s="60" t="str">
        <x:f>IF(B112="","",TODAY()+MAX(0,ROUND(30*D112/MAX(F112,1),0)-K112))</x:f>
      </x:c>
      <x:c r="N112" s="45" t="str">
        <x:f>IF(B112="","",IF(D112&lt;=E112,"COMPRAR AGORA",IF(D112&lt;F112,"PLANEJAR","OK")))</x:f>
      </x:c>
    </x:row>
    <x:row r="113">
      <x:c r="A113" s="45"/>
      <x:c r="B113" s="45"/>
      <x:c r="C113" s="45"/>
      <x:c r="D113" s="45"/>
      <x:c r="E113" s="45"/>
      <x:c r="F113" s="45"/>
      <x:c r="G113" s="45" t="str">
        <x:f>IF(B113="","",MAX(0,F113+D113-E113))</x:f>
      </x:c>
      <x:c r="H113" s="52"/>
      <x:c r="I113" s="52"/>
      <x:c r="J113" s="56" t="n">
        <x:f>IFERROR((I113-H113)/H113,0)</x:f>
        <x:v>0</x:v>
      </x:c>
      <x:c r="K113" s="45"/>
      <x:c r="L113" s="45"/>
      <x:c r="M113" s="60" t="str">
        <x:f>IF(B113="","",TODAY()+MAX(0,ROUND(30*D113/MAX(F113,1),0)-K113))</x:f>
      </x:c>
      <x:c r="N113" s="45" t="str">
        <x:f>IF(B113="","",IF(D113&lt;=E113,"COMPRAR AGORA",IF(D113&lt;F113,"PLANEJAR","OK")))</x:f>
      </x:c>
    </x:row>
    <x:row r="114">
      <x:c r="A114" s="45"/>
      <x:c r="B114" s="45"/>
      <x:c r="C114" s="45"/>
      <x:c r="D114" s="45"/>
      <x:c r="E114" s="45"/>
      <x:c r="F114" s="45"/>
      <x:c r="G114" s="45" t="str">
        <x:f>IF(B114="","",MAX(0,F114+D114-E114))</x:f>
      </x:c>
      <x:c r="H114" s="52"/>
      <x:c r="I114" s="52"/>
      <x:c r="J114" s="56" t="n">
        <x:f>IFERROR((I114-H114)/H114,0)</x:f>
        <x:v>0</x:v>
      </x:c>
      <x:c r="K114" s="45"/>
      <x:c r="L114" s="45"/>
      <x:c r="M114" s="60" t="str">
        <x:f>IF(B114="","",TODAY()+MAX(0,ROUND(30*D114/MAX(F114,1),0)-K114))</x:f>
      </x:c>
      <x:c r="N114" s="45" t="str">
        <x:f>IF(B114="","",IF(D114&lt;=E114,"COMPRAR AGORA",IF(D114&lt;F114,"PLANEJAR","OK")))</x:f>
      </x:c>
    </x:row>
    <x:row r="115">
      <x:c r="A115" s="45"/>
      <x:c r="B115" s="45"/>
      <x:c r="C115" s="45"/>
      <x:c r="D115" s="45"/>
      <x:c r="E115" s="45"/>
      <x:c r="F115" s="45"/>
      <x:c r="G115" s="45" t="str">
        <x:f>IF(B115="","",MAX(0,F115+D115-E115))</x:f>
      </x:c>
      <x:c r="H115" s="52"/>
      <x:c r="I115" s="52"/>
      <x:c r="J115" s="56" t="n">
        <x:f>IFERROR((I115-H115)/H115,0)</x:f>
        <x:v>0</x:v>
      </x:c>
      <x:c r="K115" s="45"/>
      <x:c r="L115" s="45"/>
      <x:c r="M115" s="60" t="str">
        <x:f>IF(B115="","",TODAY()+MAX(0,ROUND(30*D115/MAX(F115,1),0)-K115))</x:f>
      </x:c>
      <x:c r="N115" s="45" t="str">
        <x:f>IF(B115="","",IF(D115&lt;=E115,"COMPRAR AGORA",IF(D115&lt;F115,"PLANEJAR","OK")))</x:f>
      </x:c>
    </x:row>
    <x:row r="116">
      <x:c r="A116" s="45"/>
      <x:c r="B116" s="45"/>
      <x:c r="C116" s="45"/>
      <x:c r="D116" s="45"/>
      <x:c r="E116" s="45"/>
      <x:c r="F116" s="45"/>
      <x:c r="G116" s="45" t="str">
        <x:f>IF(B116="","",MAX(0,F116+D116-E116))</x:f>
      </x:c>
      <x:c r="H116" s="52"/>
      <x:c r="I116" s="52"/>
      <x:c r="J116" s="56" t="n">
        <x:f>IFERROR((I116-H116)/H116,0)</x:f>
        <x:v>0</x:v>
      </x:c>
      <x:c r="K116" s="45"/>
      <x:c r="L116" s="45"/>
      <x:c r="M116" s="60" t="str">
        <x:f>IF(B116="","",TODAY()+MAX(0,ROUND(30*D116/MAX(F116,1),0)-K116))</x:f>
      </x:c>
      <x:c r="N116" s="45" t="str">
        <x:f>IF(B116="","",IF(D116&lt;=E116,"COMPRAR AGORA",IF(D116&lt;F116,"PLANEJAR","OK")))</x:f>
      </x:c>
    </x:row>
    <x:row r="117">
      <x:c r="A117" s="45"/>
      <x:c r="B117" s="45"/>
      <x:c r="C117" s="45"/>
      <x:c r="D117" s="45"/>
      <x:c r="E117" s="45"/>
      <x:c r="F117" s="45"/>
      <x:c r="G117" s="45" t="str">
        <x:f>IF(B117="","",MAX(0,F117+D117-E117))</x:f>
      </x:c>
      <x:c r="H117" s="52"/>
      <x:c r="I117" s="52"/>
      <x:c r="J117" s="56" t="n">
        <x:f>IFERROR((I117-H117)/H117,0)</x:f>
        <x:v>0</x:v>
      </x:c>
      <x:c r="K117" s="45"/>
      <x:c r="L117" s="45"/>
      <x:c r="M117" s="60" t="str">
        <x:f>IF(B117="","",TODAY()+MAX(0,ROUND(30*D117/MAX(F117,1),0)-K117))</x:f>
      </x:c>
      <x:c r="N117" s="45" t="str">
        <x:f>IF(B117="","",IF(D117&lt;=E117,"COMPRAR AGORA",IF(D117&lt;F117,"PLANEJAR","OK")))</x:f>
      </x:c>
    </x:row>
    <x:row r="118">
      <x:c r="A118" s="45"/>
      <x:c r="B118" s="45"/>
      <x:c r="C118" s="45"/>
      <x:c r="D118" s="45"/>
      <x:c r="E118" s="45"/>
      <x:c r="F118" s="45"/>
      <x:c r="G118" s="45" t="str">
        <x:f>IF(B118="","",MAX(0,F118+D118-E118))</x:f>
      </x:c>
      <x:c r="H118" s="52"/>
      <x:c r="I118" s="52"/>
      <x:c r="J118" s="56" t="n">
        <x:f>IFERROR((I118-H118)/H118,0)</x:f>
        <x:v>0</x:v>
      </x:c>
      <x:c r="K118" s="45"/>
      <x:c r="L118" s="45"/>
      <x:c r="M118" s="60" t="str">
        <x:f>IF(B118="","",TODAY()+MAX(0,ROUND(30*D118/MAX(F118,1),0)-K118))</x:f>
      </x:c>
      <x:c r="N118" s="45" t="str">
        <x:f>IF(B118="","",IF(D118&lt;=E118,"COMPRAR AGORA",IF(D118&lt;F118,"PLANEJAR","OK")))</x:f>
      </x:c>
    </x:row>
    <x:row r="119">
      <x:c r="A119" s="45"/>
      <x:c r="B119" s="45"/>
      <x:c r="C119" s="45"/>
      <x:c r="D119" s="45"/>
      <x:c r="E119" s="45"/>
      <x:c r="F119" s="45"/>
      <x:c r="G119" s="45" t="str">
        <x:f>IF(B119="","",MAX(0,F119+D119-E119))</x:f>
      </x:c>
      <x:c r="H119" s="52"/>
      <x:c r="I119" s="52"/>
      <x:c r="J119" s="56" t="n">
        <x:f>IFERROR((I119-H119)/H119,0)</x:f>
        <x:v>0</x:v>
      </x:c>
      <x:c r="K119" s="45"/>
      <x:c r="L119" s="45"/>
      <x:c r="M119" s="60" t="str">
        <x:f>IF(B119="","",TODAY()+MAX(0,ROUND(30*D119/MAX(F119,1),0)-K119))</x:f>
      </x:c>
      <x:c r="N119" s="45" t="str">
        <x:f>IF(B119="","",IF(D119&lt;=E119,"COMPRAR AGORA",IF(D119&lt;F119,"PLANEJAR","OK")))</x:f>
      </x:c>
    </x:row>
    <x:row r="120">
      <x:c r="A120" s="45"/>
      <x:c r="B120" s="45"/>
      <x:c r="C120" s="45"/>
      <x:c r="D120" s="45"/>
      <x:c r="E120" s="45"/>
      <x:c r="F120" s="45"/>
      <x:c r="G120" s="45" t="str">
        <x:f>IF(B120="","",MAX(0,F120+D120-E120))</x:f>
      </x:c>
      <x:c r="H120" s="52"/>
      <x:c r="I120" s="52"/>
      <x:c r="J120" s="56" t="n">
        <x:f>IFERROR((I120-H120)/H120,0)</x:f>
        <x:v>0</x:v>
      </x:c>
      <x:c r="K120" s="45"/>
      <x:c r="L120" s="45"/>
      <x:c r="M120" s="60" t="str">
        <x:f>IF(B120="","",TODAY()+MAX(0,ROUND(30*D120/MAX(F120,1),0)-K120))</x:f>
      </x:c>
      <x:c r="N120" s="45" t="str">
        <x:f>IF(B120="","",IF(D120&lt;=E120,"COMPRAR AGORA",IF(D120&lt;F120,"PLANEJAR","OK")))</x:f>
      </x:c>
    </x:row>
    <x:row r="121">
      <x:c r="A121" s="45"/>
      <x:c r="B121" s="45"/>
      <x:c r="C121" s="45"/>
      <x:c r="D121" s="45"/>
      <x:c r="E121" s="45"/>
      <x:c r="F121" s="45"/>
      <x:c r="G121" s="45" t="str">
        <x:f>IF(B121="","",MAX(0,F121+D121-E121))</x:f>
      </x:c>
      <x:c r="H121" s="52"/>
      <x:c r="I121" s="52"/>
      <x:c r="J121" s="56" t="n">
        <x:f>IFERROR((I121-H121)/H121,0)</x:f>
        <x:v>0</x:v>
      </x:c>
      <x:c r="K121" s="45"/>
      <x:c r="L121" s="45"/>
      <x:c r="M121" s="60" t="str">
        <x:f>IF(B121="","",TODAY()+MAX(0,ROUND(30*D121/MAX(F121,1),0)-K121))</x:f>
      </x:c>
      <x:c r="N121" s="45" t="str">
        <x:f>IF(B121="","",IF(D121&lt;=E121,"COMPRAR AGORA",IF(D121&lt;F121,"PLANEJAR","OK")))</x:f>
      </x:c>
    </x:row>
    <x:row r="122">
      <x:c r="A122" s="45"/>
      <x:c r="B122" s="45"/>
      <x:c r="C122" s="45"/>
      <x:c r="D122" s="45"/>
      <x:c r="E122" s="45"/>
      <x:c r="F122" s="45"/>
      <x:c r="G122" s="45" t="str">
        <x:f>IF(B122="","",MAX(0,F122+D122-E122))</x:f>
      </x:c>
      <x:c r="H122" s="52"/>
      <x:c r="I122" s="52"/>
      <x:c r="J122" s="56" t="n">
        <x:f>IFERROR((I122-H122)/H122,0)</x:f>
        <x:v>0</x:v>
      </x:c>
      <x:c r="K122" s="45"/>
      <x:c r="L122" s="45"/>
      <x:c r="M122" s="60" t="str">
        <x:f>IF(B122="","",TODAY()+MAX(0,ROUND(30*D122/MAX(F122,1),0)-K122))</x:f>
      </x:c>
      <x:c r="N122" s="45" t="str">
        <x:f>IF(B122="","",IF(D122&lt;=E122,"COMPRAR AGORA",IF(D122&lt;F122,"PLANEJAR","OK")))</x:f>
      </x:c>
    </x:row>
    <x:row r="123">
      <x:c r="A123" s="45"/>
      <x:c r="B123" s="45"/>
      <x:c r="C123" s="45"/>
      <x:c r="D123" s="45"/>
      <x:c r="E123" s="45"/>
      <x:c r="F123" s="45"/>
      <x:c r="G123" s="45" t="str">
        <x:f>IF(B123="","",MAX(0,F123+D123-E123))</x:f>
      </x:c>
      <x:c r="H123" s="52"/>
      <x:c r="I123" s="52"/>
      <x:c r="J123" s="56" t="n">
        <x:f>IFERROR((I123-H123)/H123,0)</x:f>
        <x:v>0</x:v>
      </x:c>
      <x:c r="K123" s="45"/>
      <x:c r="L123" s="45"/>
      <x:c r="M123" s="60" t="str">
        <x:f>IF(B123="","",TODAY()+MAX(0,ROUND(30*D123/MAX(F123,1),0)-K123))</x:f>
      </x:c>
      <x:c r="N123" s="45" t="str">
        <x:f>IF(B123="","",IF(D123&lt;=E123,"COMPRAR AGORA",IF(D123&lt;F123,"PLANEJAR","OK")))</x:f>
      </x:c>
    </x:row>
    <x:row r="124">
      <x:c r="A124" s="45"/>
      <x:c r="B124" s="45"/>
      <x:c r="C124" s="45"/>
      <x:c r="D124" s="45"/>
      <x:c r="E124" s="45"/>
      <x:c r="F124" s="45"/>
      <x:c r="G124" s="45" t="str">
        <x:f>IF(B124="","",MAX(0,F124+D124-E124))</x:f>
      </x:c>
      <x:c r="H124" s="52"/>
      <x:c r="I124" s="52"/>
      <x:c r="J124" s="56" t="n">
        <x:f>IFERROR((I124-H124)/H124,0)</x:f>
        <x:v>0</x:v>
      </x:c>
      <x:c r="K124" s="45"/>
      <x:c r="L124" s="45"/>
      <x:c r="M124" s="60" t="str">
        <x:f>IF(B124="","",TODAY()+MAX(0,ROUND(30*D124/MAX(F124,1),0)-K124))</x:f>
      </x:c>
      <x:c r="N124" s="45" t="str">
        <x:f>IF(B124="","",IF(D124&lt;=E124,"COMPRAR AGORA",IF(D124&lt;F124,"PLANEJAR","OK")))</x:f>
      </x:c>
    </x:row>
    <x:row r="125">
      <x:c r="A125" s="45"/>
      <x:c r="B125" s="45"/>
      <x:c r="C125" s="45"/>
      <x:c r="D125" s="45"/>
      <x:c r="E125" s="45"/>
      <x:c r="F125" s="45"/>
      <x:c r="G125" s="45" t="str">
        <x:f>IF(B125="","",MAX(0,F125+D125-E125))</x:f>
      </x:c>
      <x:c r="H125" s="52"/>
      <x:c r="I125" s="52"/>
      <x:c r="J125" s="56" t="n">
        <x:f>IFERROR((I125-H125)/H125,0)</x:f>
        <x:v>0</x:v>
      </x:c>
      <x:c r="K125" s="45"/>
      <x:c r="L125" s="45"/>
      <x:c r="M125" s="60" t="str">
        <x:f>IF(B125="","",TODAY()+MAX(0,ROUND(30*D125/MAX(F125,1),0)-K125))</x:f>
      </x:c>
      <x:c r="N125" s="45" t="str">
        <x:f>IF(B125="","",IF(D125&lt;=E125,"COMPRAR AGORA",IF(D125&lt;F125,"PLANEJAR","OK")))</x:f>
      </x:c>
    </x:row>
    <x:row r="126">
      <x:c r="A126" s="45"/>
      <x:c r="B126" s="45"/>
      <x:c r="C126" s="45"/>
      <x:c r="D126" s="45"/>
      <x:c r="E126" s="45"/>
      <x:c r="F126" s="45"/>
      <x:c r="G126" s="45" t="str">
        <x:f>IF(B126="","",MAX(0,F126+D126-E126))</x:f>
      </x:c>
      <x:c r="H126" s="52"/>
      <x:c r="I126" s="52"/>
      <x:c r="J126" s="56" t="n">
        <x:f>IFERROR((I126-H126)/H126,0)</x:f>
        <x:v>0</x:v>
      </x:c>
      <x:c r="K126" s="45"/>
      <x:c r="L126" s="45"/>
      <x:c r="M126" s="60" t="str">
        <x:f>IF(B126="","",TODAY()+MAX(0,ROUND(30*D126/MAX(F126,1),0)-K126))</x:f>
      </x:c>
      <x:c r="N126" s="45" t="str">
        <x:f>IF(B126="","",IF(D126&lt;=E126,"COMPRAR AGORA",IF(D126&lt;F126,"PLANEJAR","OK")))</x:f>
      </x:c>
    </x:row>
    <x:row r="127">
      <x:c r="A127" s="45"/>
      <x:c r="B127" s="45"/>
      <x:c r="C127" s="45"/>
      <x:c r="D127" s="45"/>
      <x:c r="E127" s="45"/>
      <x:c r="F127" s="45"/>
      <x:c r="G127" s="45" t="str">
        <x:f>IF(B127="","",MAX(0,F127+D127-E127))</x:f>
      </x:c>
      <x:c r="H127" s="52"/>
      <x:c r="I127" s="52"/>
      <x:c r="J127" s="56" t="n">
        <x:f>IFERROR((I127-H127)/H127,0)</x:f>
        <x:v>0</x:v>
      </x:c>
      <x:c r="K127" s="45"/>
      <x:c r="L127" s="45"/>
      <x:c r="M127" s="60" t="str">
        <x:f>IF(B127="","",TODAY()+MAX(0,ROUND(30*D127/MAX(F127,1),0)-K127))</x:f>
      </x:c>
      <x:c r="N127" s="45" t="str">
        <x:f>IF(B127="","",IF(D127&lt;=E127,"COMPRAR AGORA",IF(D127&lt;F127,"PLANEJAR","OK")))</x:f>
      </x:c>
    </x:row>
    <x:row r="128">
      <x:c r="A128" s="45"/>
      <x:c r="B128" s="45"/>
      <x:c r="C128" s="45"/>
      <x:c r="D128" s="45"/>
      <x:c r="E128" s="45"/>
      <x:c r="F128" s="45"/>
      <x:c r="G128" s="45" t="str">
        <x:f>IF(B128="","",MAX(0,F128+D128-E128))</x:f>
      </x:c>
      <x:c r="H128" s="52"/>
      <x:c r="I128" s="52"/>
      <x:c r="J128" s="56" t="n">
        <x:f>IFERROR((I128-H128)/H128,0)</x:f>
        <x:v>0</x:v>
      </x:c>
      <x:c r="K128" s="45"/>
      <x:c r="L128" s="45"/>
      <x:c r="M128" s="60" t="str">
        <x:f>IF(B128="","",TODAY()+MAX(0,ROUND(30*D128/MAX(F128,1),0)-K128))</x:f>
      </x:c>
      <x:c r="N128" s="45" t="str">
        <x:f>IF(B128="","",IF(D128&lt;=E128,"COMPRAR AGORA",IF(D128&lt;F128,"PLANEJAR","OK")))</x:f>
      </x:c>
    </x:row>
    <x:row r="129">
      <x:c r="A129" s="45"/>
      <x:c r="B129" s="45"/>
      <x:c r="C129" s="45"/>
      <x:c r="D129" s="45"/>
      <x:c r="E129" s="45"/>
      <x:c r="F129" s="45"/>
      <x:c r="G129" s="45" t="str">
        <x:f>IF(B129="","",MAX(0,F129+D129-E129))</x:f>
      </x:c>
      <x:c r="H129" s="52"/>
      <x:c r="I129" s="52"/>
      <x:c r="J129" s="56" t="n">
        <x:f>IFERROR((I129-H129)/H129,0)</x:f>
        <x:v>0</x:v>
      </x:c>
      <x:c r="K129" s="45"/>
      <x:c r="L129" s="45"/>
      <x:c r="M129" s="60" t="str">
        <x:f>IF(B129="","",TODAY()+MAX(0,ROUND(30*D129/MAX(F129,1),0)-K129))</x:f>
      </x:c>
      <x:c r="N129" s="45" t="str">
        <x:f>IF(B129="","",IF(D129&lt;=E129,"COMPRAR AGORA",IF(D129&lt;F129,"PLANEJAR","OK")))</x:f>
      </x:c>
    </x:row>
    <x:row r="130">
      <x:c r="A130" s="45"/>
      <x:c r="B130" s="45"/>
      <x:c r="C130" s="45"/>
      <x:c r="D130" s="45"/>
      <x:c r="E130" s="45"/>
      <x:c r="F130" s="45"/>
      <x:c r="G130" s="45" t="str">
        <x:f>IF(B130="","",MAX(0,F130+D130-E130))</x:f>
      </x:c>
      <x:c r="H130" s="52"/>
      <x:c r="I130" s="52"/>
      <x:c r="J130" s="56" t="n">
        <x:f>IFERROR((I130-H130)/H130,0)</x:f>
        <x:v>0</x:v>
      </x:c>
      <x:c r="K130" s="45"/>
      <x:c r="L130" s="45"/>
      <x:c r="M130" s="60" t="str">
        <x:f>IF(B130="","",TODAY()+MAX(0,ROUND(30*D130/MAX(F130,1),0)-K130))</x:f>
      </x:c>
      <x:c r="N130" s="45" t="str">
        <x:f>IF(B130="","",IF(D130&lt;=E130,"COMPRAR AGORA",IF(D130&lt;F130,"PLANEJAR","OK")))</x:f>
      </x:c>
    </x:row>
    <x:row r="131">
      <x:c r="A131" s="45"/>
      <x:c r="B131" s="45"/>
      <x:c r="C131" s="45"/>
      <x:c r="D131" s="45"/>
      <x:c r="E131" s="45"/>
      <x:c r="F131" s="45"/>
      <x:c r="G131" s="45" t="str">
        <x:f>IF(B131="","",MAX(0,F131+D131-E131))</x:f>
      </x:c>
      <x:c r="H131" s="52"/>
      <x:c r="I131" s="52"/>
      <x:c r="J131" s="56" t="n">
        <x:f>IFERROR((I131-H131)/H131,0)</x:f>
        <x:v>0</x:v>
      </x:c>
      <x:c r="K131" s="45"/>
      <x:c r="L131" s="45"/>
      <x:c r="M131" s="60" t="str">
        <x:f>IF(B131="","",TODAY()+MAX(0,ROUND(30*D131/MAX(F131,1),0)-K131))</x:f>
      </x:c>
      <x:c r="N131" s="45" t="str">
        <x:f>IF(B131="","",IF(D131&lt;=E131,"COMPRAR AGORA",IF(D131&lt;F131,"PLANEJAR","OK")))</x:f>
      </x:c>
    </x:row>
    <x:row r="132">
      <x:c r="A132" s="45"/>
      <x:c r="B132" s="45"/>
      <x:c r="C132" s="45"/>
      <x:c r="D132" s="45"/>
      <x:c r="E132" s="45"/>
      <x:c r="F132" s="45"/>
      <x:c r="G132" s="45" t="str">
        <x:f>IF(B132="","",MAX(0,F132+D132-E132))</x:f>
      </x:c>
      <x:c r="H132" s="52"/>
      <x:c r="I132" s="52"/>
      <x:c r="J132" s="56" t="n">
        <x:f>IFERROR((I132-H132)/H132,0)</x:f>
        <x:v>0</x:v>
      </x:c>
      <x:c r="K132" s="45"/>
      <x:c r="L132" s="45"/>
      <x:c r="M132" s="60" t="str">
        <x:f>IF(B132="","",TODAY()+MAX(0,ROUND(30*D132/MAX(F132,1),0)-K132))</x:f>
      </x:c>
      <x:c r="N132" s="45" t="str">
        <x:f>IF(B132="","",IF(D132&lt;=E132,"COMPRAR AGORA",IF(D132&lt;F132,"PLANEJAR","OK")))</x:f>
      </x:c>
    </x:row>
    <x:row r="133">
      <x:c r="A133" s="45"/>
      <x:c r="B133" s="45"/>
      <x:c r="C133" s="45"/>
      <x:c r="D133" s="45"/>
      <x:c r="E133" s="45"/>
      <x:c r="F133" s="45"/>
      <x:c r="G133" s="45" t="str">
        <x:f>IF(B133="","",MAX(0,F133+D133-E133))</x:f>
      </x:c>
      <x:c r="H133" s="52"/>
      <x:c r="I133" s="52"/>
      <x:c r="J133" s="56" t="n">
        <x:f>IFERROR((I133-H133)/H133,0)</x:f>
        <x:v>0</x:v>
      </x:c>
      <x:c r="K133" s="45"/>
      <x:c r="L133" s="45"/>
      <x:c r="M133" s="60" t="str">
        <x:f>IF(B133="","",TODAY()+MAX(0,ROUND(30*D133/MAX(F133,1),0)-K133))</x:f>
      </x:c>
      <x:c r="N133" s="45" t="str">
        <x:f>IF(B133="","",IF(D133&lt;=E133,"COMPRAR AGORA",IF(D133&lt;F133,"PLANEJAR","OK")))</x:f>
      </x:c>
    </x:row>
    <x:row r="134">
      <x:c r="A134" s="45"/>
      <x:c r="B134" s="45"/>
      <x:c r="C134" s="45"/>
      <x:c r="D134" s="45"/>
      <x:c r="E134" s="45"/>
      <x:c r="F134" s="45"/>
      <x:c r="G134" s="45" t="str">
        <x:f>IF(B134="","",MAX(0,F134+D134-E134))</x:f>
      </x:c>
      <x:c r="H134" s="52"/>
      <x:c r="I134" s="52"/>
      <x:c r="J134" s="56" t="n">
        <x:f>IFERROR((I134-H134)/H134,0)</x:f>
        <x:v>0</x:v>
      </x:c>
      <x:c r="K134" s="45"/>
      <x:c r="L134" s="45"/>
      <x:c r="M134" s="60" t="str">
        <x:f>IF(B134="","",TODAY()+MAX(0,ROUND(30*D134/MAX(F134,1),0)-K134))</x:f>
      </x:c>
      <x:c r="N134" s="45" t="str">
        <x:f>IF(B134="","",IF(D134&lt;=E134,"COMPRAR AGORA",IF(D134&lt;F134,"PLANEJAR","OK")))</x:f>
      </x:c>
    </x:row>
    <x:row r="135">
      <x:c r="A135" s="45"/>
      <x:c r="B135" s="45"/>
      <x:c r="C135" s="45"/>
      <x:c r="D135" s="45"/>
      <x:c r="E135" s="45"/>
      <x:c r="F135" s="45"/>
      <x:c r="G135" s="45" t="str">
        <x:f>IF(B135="","",MAX(0,F135+D135-E135))</x:f>
      </x:c>
      <x:c r="H135" s="52"/>
      <x:c r="I135" s="52"/>
      <x:c r="J135" s="56" t="n">
        <x:f>IFERROR((I135-H135)/H135,0)</x:f>
        <x:v>0</x:v>
      </x:c>
      <x:c r="K135" s="45"/>
      <x:c r="L135" s="45"/>
      <x:c r="M135" s="60" t="str">
        <x:f>IF(B135="","",TODAY()+MAX(0,ROUND(30*D135/MAX(F135,1),0)-K135))</x:f>
      </x:c>
      <x:c r="N135" s="45" t="str">
        <x:f>IF(B135="","",IF(D135&lt;=E135,"COMPRAR AGORA",IF(D135&lt;F135,"PLANEJAR","OK")))</x:f>
      </x:c>
    </x:row>
    <x:row r="136">
      <x:c r="A136" s="45"/>
      <x:c r="B136" s="45"/>
      <x:c r="C136" s="45"/>
      <x:c r="D136" s="45"/>
      <x:c r="E136" s="45"/>
      <x:c r="F136" s="45"/>
      <x:c r="G136" s="45" t="str">
        <x:f>IF(B136="","",MAX(0,F136+D136-E136))</x:f>
      </x:c>
      <x:c r="H136" s="52"/>
      <x:c r="I136" s="52"/>
      <x:c r="J136" s="56" t="n">
        <x:f>IFERROR((I136-H136)/H136,0)</x:f>
        <x:v>0</x:v>
      </x:c>
      <x:c r="K136" s="45"/>
      <x:c r="L136" s="45"/>
      <x:c r="M136" s="60" t="str">
        <x:f>IF(B136="","",TODAY()+MAX(0,ROUND(30*D136/MAX(F136,1),0)-K136))</x:f>
      </x:c>
      <x:c r="N136" s="45" t="str">
        <x:f>IF(B136="","",IF(D136&lt;=E136,"COMPRAR AGORA",IF(D136&lt;F136,"PLANEJAR","OK")))</x:f>
      </x:c>
    </x:row>
    <x:row r="137">
      <x:c r="A137" s="45"/>
      <x:c r="B137" s="45"/>
      <x:c r="C137" s="45"/>
      <x:c r="D137" s="45"/>
      <x:c r="E137" s="45"/>
      <x:c r="F137" s="45"/>
      <x:c r="G137" s="45" t="str">
        <x:f>IF(B137="","",MAX(0,F137+D137-E137))</x:f>
      </x:c>
      <x:c r="H137" s="52"/>
      <x:c r="I137" s="52"/>
      <x:c r="J137" s="56" t="n">
        <x:f>IFERROR((I137-H137)/H137,0)</x:f>
        <x:v>0</x:v>
      </x:c>
      <x:c r="K137" s="45"/>
      <x:c r="L137" s="45"/>
      <x:c r="M137" s="60" t="str">
        <x:f>IF(B137="","",TODAY()+MAX(0,ROUND(30*D137/MAX(F137,1),0)-K137))</x:f>
      </x:c>
      <x:c r="N137" s="45" t="str">
        <x:f>IF(B137="","",IF(D137&lt;=E137,"COMPRAR AGORA",IF(D137&lt;F137,"PLANEJAR","OK")))</x:f>
      </x:c>
    </x:row>
    <x:row r="138">
      <x:c r="A138" s="45"/>
      <x:c r="B138" s="45"/>
      <x:c r="C138" s="45"/>
      <x:c r="D138" s="45"/>
      <x:c r="E138" s="45"/>
      <x:c r="F138" s="45"/>
      <x:c r="G138" s="45" t="str">
        <x:f>IF(B138="","",MAX(0,F138+D138-E138))</x:f>
      </x:c>
      <x:c r="H138" s="52"/>
      <x:c r="I138" s="52"/>
      <x:c r="J138" s="56" t="n">
        <x:f>IFERROR((I138-H138)/H138,0)</x:f>
        <x:v>0</x:v>
      </x:c>
      <x:c r="K138" s="45"/>
      <x:c r="L138" s="45"/>
      <x:c r="M138" s="60" t="str">
        <x:f>IF(B138="","",TODAY()+MAX(0,ROUND(30*D138/MAX(F138,1),0)-K138))</x:f>
      </x:c>
      <x:c r="N138" s="45" t="str">
        <x:f>IF(B138="","",IF(D138&lt;=E138,"COMPRAR AGORA",IF(D138&lt;F138,"PLANEJAR","OK")))</x:f>
      </x:c>
    </x:row>
    <x:row r="139">
      <x:c r="A139" s="45"/>
      <x:c r="B139" s="45"/>
      <x:c r="C139" s="45"/>
      <x:c r="D139" s="45"/>
      <x:c r="E139" s="45"/>
      <x:c r="F139" s="45"/>
      <x:c r="G139" s="45" t="str">
        <x:f>IF(B139="","",MAX(0,F139+D139-E139))</x:f>
      </x:c>
      <x:c r="H139" s="52"/>
      <x:c r="I139" s="52"/>
      <x:c r="J139" s="56" t="n">
        <x:f>IFERROR((I139-H139)/H139,0)</x:f>
        <x:v>0</x:v>
      </x:c>
      <x:c r="K139" s="45"/>
      <x:c r="L139" s="45"/>
      <x:c r="M139" s="60" t="str">
        <x:f>IF(B139="","",TODAY()+MAX(0,ROUND(30*D139/MAX(F139,1),0)-K139))</x:f>
      </x:c>
      <x:c r="N139" s="45" t="str">
        <x:f>IF(B139="","",IF(D139&lt;=E139,"COMPRAR AGORA",IF(D139&lt;F139,"PLANEJAR","OK")))</x:f>
      </x:c>
    </x:row>
    <x:row r="140">
      <x:c r="A140" s="45"/>
      <x:c r="B140" s="45"/>
      <x:c r="C140" s="45"/>
      <x:c r="D140" s="45"/>
      <x:c r="E140" s="45"/>
      <x:c r="F140" s="45"/>
      <x:c r="G140" s="45" t="str">
        <x:f>IF(B140="","",MAX(0,F140+D140-E140))</x:f>
      </x:c>
      <x:c r="H140" s="52"/>
      <x:c r="I140" s="52"/>
      <x:c r="J140" s="56" t="n">
        <x:f>IFERROR((I140-H140)/H140,0)</x:f>
        <x:v>0</x:v>
      </x:c>
      <x:c r="K140" s="45"/>
      <x:c r="L140" s="45"/>
      <x:c r="M140" s="60" t="str">
        <x:f>IF(B140="","",TODAY()+MAX(0,ROUND(30*D140/MAX(F140,1),0)-K140))</x:f>
      </x:c>
      <x:c r="N140" s="45" t="str">
        <x:f>IF(B140="","",IF(D140&lt;=E140,"COMPRAR AGORA",IF(D140&lt;F140,"PLANEJAR","OK")))</x:f>
      </x:c>
    </x:row>
    <x:row r="141">
      <x:c r="A141" s="45"/>
      <x:c r="B141" s="45"/>
      <x:c r="C141" s="45"/>
      <x:c r="D141" s="45"/>
      <x:c r="E141" s="45"/>
      <x:c r="F141" s="45"/>
      <x:c r="G141" s="45" t="str">
        <x:f>IF(B141="","",MAX(0,F141+D141-E141))</x:f>
      </x:c>
      <x:c r="H141" s="52"/>
      <x:c r="I141" s="52"/>
      <x:c r="J141" s="56" t="n">
        <x:f>IFERROR((I141-H141)/H141,0)</x:f>
        <x:v>0</x:v>
      </x:c>
      <x:c r="K141" s="45"/>
      <x:c r="L141" s="45"/>
      <x:c r="M141" s="60" t="str">
        <x:f>IF(B141="","",TODAY()+MAX(0,ROUND(30*D141/MAX(F141,1),0)-K141))</x:f>
      </x:c>
      <x:c r="N141" s="45" t="str">
        <x:f>IF(B141="","",IF(D141&lt;=E141,"COMPRAR AGORA",IF(D141&lt;F141,"PLANEJAR","OK")))</x:f>
      </x:c>
    </x:row>
    <x:row r="142">
      <x:c r="A142" s="45"/>
      <x:c r="B142" s="45"/>
      <x:c r="C142" s="45"/>
      <x:c r="D142" s="45"/>
      <x:c r="E142" s="45"/>
      <x:c r="F142" s="45"/>
      <x:c r="G142" s="45" t="str">
        <x:f>IF(B142="","",MAX(0,F142+D142-E142))</x:f>
      </x:c>
      <x:c r="H142" s="52"/>
      <x:c r="I142" s="52"/>
      <x:c r="J142" s="56" t="n">
        <x:f>IFERROR((I142-H142)/H142,0)</x:f>
        <x:v>0</x:v>
      </x:c>
      <x:c r="K142" s="45"/>
      <x:c r="L142" s="45"/>
      <x:c r="M142" s="60" t="str">
        <x:f>IF(B142="","",TODAY()+MAX(0,ROUND(30*D142/MAX(F142,1),0)-K142))</x:f>
      </x:c>
      <x:c r="N142" s="45" t="str">
        <x:f>IF(B142="","",IF(D142&lt;=E142,"COMPRAR AGORA",IF(D142&lt;F142,"PLANEJAR","OK")))</x:f>
      </x:c>
    </x:row>
    <x:row r="143">
      <x:c r="A143" s="45"/>
      <x:c r="B143" s="45"/>
      <x:c r="C143" s="45"/>
      <x:c r="D143" s="45"/>
      <x:c r="E143" s="45"/>
      <x:c r="F143" s="45"/>
      <x:c r="G143" s="45" t="str">
        <x:f>IF(B143="","",MAX(0,F143+D143-E143))</x:f>
      </x:c>
      <x:c r="H143" s="52"/>
      <x:c r="I143" s="52"/>
      <x:c r="J143" s="56" t="n">
        <x:f>IFERROR((I143-H143)/H143,0)</x:f>
        <x:v>0</x:v>
      </x:c>
      <x:c r="K143" s="45"/>
      <x:c r="L143" s="45"/>
      <x:c r="M143" s="60" t="str">
        <x:f>IF(B143="","",TODAY()+MAX(0,ROUND(30*D143/MAX(F143,1),0)-K143))</x:f>
      </x:c>
      <x:c r="N143" s="45" t="str">
        <x:f>IF(B143="","",IF(D143&lt;=E143,"COMPRAR AGORA",IF(D143&lt;F143,"PLANEJAR","OK")))</x:f>
      </x:c>
    </x:row>
    <x:row r="144">
      <x:c r="A144" s="45"/>
      <x:c r="B144" s="45"/>
      <x:c r="C144" s="45"/>
      <x:c r="D144" s="45"/>
      <x:c r="E144" s="45"/>
      <x:c r="F144" s="45"/>
      <x:c r="G144" s="45" t="str">
        <x:f>IF(B144="","",MAX(0,F144+D144-E144))</x:f>
      </x:c>
      <x:c r="H144" s="52"/>
      <x:c r="I144" s="52"/>
      <x:c r="J144" s="56" t="n">
        <x:f>IFERROR((I144-H144)/H144,0)</x:f>
        <x:v>0</x:v>
      </x:c>
      <x:c r="K144" s="45"/>
      <x:c r="L144" s="45"/>
      <x:c r="M144" s="60" t="str">
        <x:f>IF(B144="","",TODAY()+MAX(0,ROUND(30*D144/MAX(F144,1),0)-K144))</x:f>
      </x:c>
      <x:c r="N144" s="45" t="str">
        <x:f>IF(B144="","",IF(D144&lt;=E144,"COMPRAR AGORA",IF(D144&lt;F144,"PLANEJAR","OK")))</x:f>
      </x:c>
    </x:row>
    <x:row r="145">
      <x:c r="A145" s="45"/>
      <x:c r="B145" s="45"/>
      <x:c r="C145" s="45"/>
      <x:c r="D145" s="45"/>
      <x:c r="E145" s="45"/>
      <x:c r="F145" s="45"/>
      <x:c r="G145" s="45" t="str">
        <x:f>IF(B145="","",MAX(0,F145+D145-E145))</x:f>
      </x:c>
      <x:c r="H145" s="52"/>
      <x:c r="I145" s="52"/>
      <x:c r="J145" s="56" t="n">
        <x:f>IFERROR((I145-H145)/H145,0)</x:f>
        <x:v>0</x:v>
      </x:c>
      <x:c r="K145" s="45"/>
      <x:c r="L145" s="45"/>
      <x:c r="M145" s="60" t="str">
        <x:f>IF(B145="","",TODAY()+MAX(0,ROUND(30*D145/MAX(F145,1),0)-K145))</x:f>
      </x:c>
      <x:c r="N145" s="45" t="str">
        <x:f>IF(B145="","",IF(D145&lt;=E145,"COMPRAR AGORA",IF(D145&lt;F145,"PLANEJAR","OK")))</x:f>
      </x:c>
    </x:row>
    <x:row r="146">
      <x:c r="A146" s="45"/>
      <x:c r="B146" s="45"/>
      <x:c r="C146" s="45"/>
      <x:c r="D146" s="45"/>
      <x:c r="E146" s="45"/>
      <x:c r="F146" s="45"/>
      <x:c r="G146" s="45" t="str">
        <x:f>IF(B146="","",MAX(0,F146+D146-E146))</x:f>
      </x:c>
      <x:c r="H146" s="52"/>
      <x:c r="I146" s="52"/>
      <x:c r="J146" s="56" t="n">
        <x:f>IFERROR((I146-H146)/H146,0)</x:f>
        <x:v>0</x:v>
      </x:c>
      <x:c r="K146" s="45"/>
      <x:c r="L146" s="45"/>
      <x:c r="M146" s="60" t="str">
        <x:f>IF(B146="","",TODAY()+MAX(0,ROUND(30*D146/MAX(F146,1),0)-K146))</x:f>
      </x:c>
      <x:c r="N146" s="45" t="str">
        <x:f>IF(B146="","",IF(D146&lt;=E146,"COMPRAR AGORA",IF(D146&lt;F146,"PLANEJAR","OK")))</x:f>
      </x:c>
    </x:row>
    <x:row r="147">
      <x:c r="A147" s="45"/>
      <x:c r="B147" s="45"/>
      <x:c r="C147" s="45"/>
      <x:c r="D147" s="45"/>
      <x:c r="E147" s="45"/>
      <x:c r="F147" s="45"/>
      <x:c r="G147" s="45" t="str">
        <x:f>IF(B147="","",MAX(0,F147+D147-E147))</x:f>
      </x:c>
      <x:c r="H147" s="52"/>
      <x:c r="I147" s="52"/>
      <x:c r="J147" s="56" t="n">
        <x:f>IFERROR((I147-H147)/H147,0)</x:f>
        <x:v>0</x:v>
      </x:c>
      <x:c r="K147" s="45"/>
      <x:c r="L147" s="45"/>
      <x:c r="M147" s="60" t="str">
        <x:f>IF(B147="","",TODAY()+MAX(0,ROUND(30*D147/MAX(F147,1),0)-K147))</x:f>
      </x:c>
      <x:c r="N147" s="45" t="str">
        <x:f>IF(B147="","",IF(D147&lt;=E147,"COMPRAR AGORA",IF(D147&lt;F147,"PLANEJAR","OK")))</x:f>
      </x:c>
    </x:row>
    <x:row r="148">
      <x:c r="A148" s="45"/>
      <x:c r="B148" s="45"/>
      <x:c r="C148" s="45"/>
      <x:c r="D148" s="45"/>
      <x:c r="E148" s="45"/>
      <x:c r="F148" s="45"/>
      <x:c r="G148" s="45" t="str">
        <x:f>IF(B148="","",MAX(0,F148+D148-E148))</x:f>
      </x:c>
      <x:c r="H148" s="52"/>
      <x:c r="I148" s="52"/>
      <x:c r="J148" s="56" t="n">
        <x:f>IFERROR((I148-H148)/H148,0)</x:f>
        <x:v>0</x:v>
      </x:c>
      <x:c r="K148" s="45"/>
      <x:c r="L148" s="45"/>
      <x:c r="M148" s="60" t="str">
        <x:f>IF(B148="","",TODAY()+MAX(0,ROUND(30*D148/MAX(F148,1),0)-K148))</x:f>
      </x:c>
      <x:c r="N148" s="45" t="str">
        <x:f>IF(B148="","",IF(D148&lt;=E148,"COMPRAR AGORA",IF(D148&lt;F148,"PLANEJAR","OK")))</x:f>
      </x:c>
    </x:row>
    <x:row r="149">
      <x:c r="A149" s="45"/>
      <x:c r="B149" s="45"/>
      <x:c r="C149" s="45"/>
      <x:c r="D149" s="45"/>
      <x:c r="E149" s="45"/>
      <x:c r="F149" s="45"/>
      <x:c r="G149" s="45" t="str">
        <x:f>IF(B149="","",MAX(0,F149+D149-E149))</x:f>
      </x:c>
      <x:c r="H149" s="52"/>
      <x:c r="I149" s="52"/>
      <x:c r="J149" s="56" t="n">
        <x:f>IFERROR((I149-H149)/H149,0)</x:f>
        <x:v>0</x:v>
      </x:c>
      <x:c r="K149" s="45"/>
      <x:c r="L149" s="45"/>
      <x:c r="M149" s="60" t="str">
        <x:f>IF(B149="","",TODAY()+MAX(0,ROUND(30*D149/MAX(F149,1),0)-K149))</x:f>
      </x:c>
      <x:c r="N149" s="45" t="str">
        <x:f>IF(B149="","",IF(D149&lt;=E149,"COMPRAR AGORA",IF(D149&lt;F149,"PLANEJAR","OK")))</x:f>
      </x:c>
    </x:row>
    <x:row r="150">
      <x:c r="A150" s="45"/>
      <x:c r="B150" s="45"/>
      <x:c r="C150" s="45"/>
      <x:c r="D150" s="45"/>
      <x:c r="E150" s="45"/>
      <x:c r="F150" s="45"/>
      <x:c r="G150" s="45" t="str">
        <x:f>IF(B150="","",MAX(0,F150+D150-E150))</x:f>
      </x:c>
      <x:c r="H150" s="52"/>
      <x:c r="I150" s="52"/>
      <x:c r="J150" s="56" t="n">
        <x:f>IFERROR((I150-H150)/H150,0)</x:f>
        <x:v>0</x:v>
      </x:c>
      <x:c r="K150" s="45"/>
      <x:c r="L150" s="45"/>
      <x:c r="M150" s="60" t="str">
        <x:f>IF(B150="","",TODAY()+MAX(0,ROUND(30*D150/MAX(F150,1),0)-K150))</x:f>
      </x:c>
      <x:c r="N150" s="45" t="str">
        <x:f>IF(B150="","",IF(D150&lt;=E150,"COMPRAR AGORA",IF(D150&lt;F150,"PLANEJAR","OK")))</x:f>
      </x:c>
    </x:row>
    <x:row r="151">
      <x:c r="A151" s="45"/>
      <x:c r="B151" s="45"/>
      <x:c r="C151" s="45"/>
      <x:c r="D151" s="45"/>
      <x:c r="E151" s="45"/>
      <x:c r="F151" s="45"/>
      <x:c r="G151" s="45" t="str">
        <x:f>IF(B151="","",MAX(0,F151+D151-E151))</x:f>
      </x:c>
      <x:c r="H151" s="52"/>
      <x:c r="I151" s="52"/>
      <x:c r="J151" s="56" t="n">
        <x:f>IFERROR((I151-H151)/H151,0)</x:f>
        <x:v>0</x:v>
      </x:c>
      <x:c r="K151" s="45"/>
      <x:c r="L151" s="45"/>
      <x:c r="M151" s="60" t="str">
        <x:f>IF(B151="","",TODAY()+MAX(0,ROUND(30*D151/MAX(F151,1),0)-K151))</x:f>
      </x:c>
      <x:c r="N151" s="45" t="str">
        <x:f>IF(B151="","",IF(D151&lt;=E151,"COMPRAR AGORA",IF(D151&lt;F151,"PLANEJAR","OK")))</x:f>
      </x:c>
    </x:row>
    <x:row r="152">
      <x:c r="A152" s="45"/>
      <x:c r="B152" s="45"/>
      <x:c r="C152" s="45"/>
      <x:c r="D152" s="45"/>
      <x:c r="E152" s="45"/>
      <x:c r="F152" s="45"/>
      <x:c r="G152" s="45" t="str">
        <x:f>IF(B152="","",MAX(0,F152+D152-E152))</x:f>
      </x:c>
      <x:c r="H152" s="52"/>
      <x:c r="I152" s="52"/>
      <x:c r="J152" s="56" t="n">
        <x:f>IFERROR((I152-H152)/H152,0)</x:f>
        <x:v>0</x:v>
      </x:c>
      <x:c r="K152" s="45"/>
      <x:c r="L152" s="45"/>
      <x:c r="M152" s="60" t="str">
        <x:f>IF(B152="","",TODAY()+MAX(0,ROUND(30*D152/MAX(F152,1),0)-K152))</x:f>
      </x:c>
      <x:c r="N152" s="45" t="str">
        <x:f>IF(B152="","",IF(D152&lt;=E152,"COMPRAR AGORA",IF(D152&lt;F152,"PLANEJAR","OK")))</x:f>
      </x:c>
    </x:row>
    <x:row r="153">
      <x:c r="A153" s="45"/>
      <x:c r="B153" s="45"/>
      <x:c r="C153" s="45"/>
      <x:c r="D153" s="45"/>
      <x:c r="E153" s="45"/>
      <x:c r="F153" s="45"/>
      <x:c r="G153" s="45" t="str">
        <x:f>IF(B153="","",MAX(0,F153+D153-E153))</x:f>
      </x:c>
      <x:c r="H153" s="52"/>
      <x:c r="I153" s="52"/>
      <x:c r="J153" s="56" t="n">
        <x:f>IFERROR((I153-H153)/H153,0)</x:f>
        <x:v>0</x:v>
      </x:c>
      <x:c r="K153" s="45"/>
      <x:c r="L153" s="45"/>
      <x:c r="M153" s="60" t="str">
        <x:f>IF(B153="","",TODAY()+MAX(0,ROUND(30*D153/MAX(F153,1),0)-K153))</x:f>
      </x:c>
      <x:c r="N153" s="45" t="str">
        <x:f>IF(B153="","",IF(D153&lt;=E153,"COMPRAR AGORA",IF(D153&lt;F153,"PLANEJAR","OK")))</x:f>
      </x:c>
    </x:row>
    <x:row r="154">
      <x:c r="A154" s="45"/>
      <x:c r="B154" s="45"/>
      <x:c r="C154" s="45"/>
      <x:c r="D154" s="45"/>
      <x:c r="E154" s="45"/>
      <x:c r="F154" s="45"/>
      <x:c r="G154" s="45" t="str">
        <x:f>IF(B154="","",MAX(0,F154+D154-E154))</x:f>
      </x:c>
      <x:c r="H154" s="52"/>
      <x:c r="I154" s="52"/>
      <x:c r="J154" s="56" t="n">
        <x:f>IFERROR((I154-H154)/H154,0)</x:f>
        <x:v>0</x:v>
      </x:c>
      <x:c r="K154" s="45"/>
      <x:c r="L154" s="45"/>
      <x:c r="M154" s="60" t="str">
        <x:f>IF(B154="","",TODAY()+MAX(0,ROUND(30*D154/MAX(F154,1),0)-K154))</x:f>
      </x:c>
      <x:c r="N154" s="45" t="str">
        <x:f>IF(B154="","",IF(D154&lt;=E154,"COMPRAR AGORA",IF(D154&lt;F154,"PLANEJAR","OK")))</x:f>
      </x:c>
    </x:row>
    <x:row r="155">
      <x:c r="A155" s="45"/>
      <x:c r="B155" s="45"/>
      <x:c r="C155" s="45"/>
      <x:c r="D155" s="45"/>
      <x:c r="E155" s="45"/>
      <x:c r="F155" s="45"/>
      <x:c r="G155" s="45" t="str">
        <x:f>IF(B155="","",MAX(0,F155+D155-E155))</x:f>
      </x:c>
      <x:c r="H155" s="52"/>
      <x:c r="I155" s="52"/>
      <x:c r="J155" s="56" t="n">
        <x:f>IFERROR((I155-H155)/H155,0)</x:f>
        <x:v>0</x:v>
      </x:c>
      <x:c r="K155" s="45"/>
      <x:c r="L155" s="45"/>
      <x:c r="M155" s="60" t="str">
        <x:f>IF(B155="","",TODAY()+MAX(0,ROUND(30*D155/MAX(F155,1),0)-K155))</x:f>
      </x:c>
      <x:c r="N155" s="45" t="str">
        <x:f>IF(B155="","",IF(D155&lt;=E155,"COMPRAR AGORA",IF(D155&lt;F155,"PLANEJAR","OK")))</x:f>
      </x:c>
    </x:row>
    <x:row r="156">
      <x:c r="A156" s="45"/>
      <x:c r="B156" s="45"/>
      <x:c r="C156" s="45"/>
      <x:c r="D156" s="45"/>
      <x:c r="E156" s="45"/>
      <x:c r="F156" s="45"/>
      <x:c r="G156" s="45" t="str">
        <x:f>IF(B156="","",MAX(0,F156+D156-E156))</x:f>
      </x:c>
      <x:c r="H156" s="52"/>
      <x:c r="I156" s="52"/>
      <x:c r="J156" s="56" t="n">
        <x:f>IFERROR((I156-H156)/H156,0)</x:f>
        <x:v>0</x:v>
      </x:c>
      <x:c r="K156" s="45"/>
      <x:c r="L156" s="45"/>
      <x:c r="M156" s="60" t="str">
        <x:f>IF(B156="","",TODAY()+MAX(0,ROUND(30*D156/MAX(F156,1),0)-K156))</x:f>
      </x:c>
      <x:c r="N156" s="45" t="str">
        <x:f>IF(B156="","",IF(D156&lt;=E156,"COMPRAR AGORA",IF(D156&lt;F156,"PLANEJAR","OK")))</x:f>
      </x:c>
    </x:row>
    <x:row r="157">
      <x:c r="A157" s="45"/>
      <x:c r="B157" s="45"/>
      <x:c r="C157" s="45"/>
      <x:c r="D157" s="45"/>
      <x:c r="E157" s="45"/>
      <x:c r="F157" s="45"/>
      <x:c r="G157" s="45" t="str">
        <x:f>IF(B157="","",MAX(0,F157+D157-E157))</x:f>
      </x:c>
      <x:c r="H157" s="52"/>
      <x:c r="I157" s="52"/>
      <x:c r="J157" s="56" t="n">
        <x:f>IFERROR((I157-H157)/H157,0)</x:f>
        <x:v>0</x:v>
      </x:c>
      <x:c r="K157" s="45"/>
      <x:c r="L157" s="45"/>
      <x:c r="M157" s="60" t="str">
        <x:f>IF(B157="","",TODAY()+MAX(0,ROUND(30*D157/MAX(F157,1),0)-K157))</x:f>
      </x:c>
      <x:c r="N157" s="45" t="str">
        <x:f>IF(B157="","",IF(D157&lt;=E157,"COMPRAR AGORA",IF(D157&lt;F157,"PLANEJAR","OK")))</x:f>
      </x:c>
    </x:row>
    <x:row r="158">
      <x:c r="A158" s="45"/>
      <x:c r="B158" s="45"/>
      <x:c r="C158" s="45"/>
      <x:c r="D158" s="45"/>
      <x:c r="E158" s="45"/>
      <x:c r="F158" s="45"/>
      <x:c r="G158" s="45" t="str">
        <x:f>IF(B158="","",MAX(0,F158+D158-E158))</x:f>
      </x:c>
      <x:c r="H158" s="52"/>
      <x:c r="I158" s="52"/>
      <x:c r="J158" s="56" t="n">
        <x:f>IFERROR((I158-H158)/H158,0)</x:f>
        <x:v>0</x:v>
      </x:c>
      <x:c r="K158" s="45"/>
      <x:c r="L158" s="45"/>
      <x:c r="M158" s="60" t="str">
        <x:f>IF(B158="","",TODAY()+MAX(0,ROUND(30*D158/MAX(F158,1),0)-K158))</x:f>
      </x:c>
      <x:c r="N158" s="45" t="str">
        <x:f>IF(B158="","",IF(D158&lt;=E158,"COMPRAR AGORA",IF(D158&lt;F158,"PLANEJAR","OK")))</x:f>
      </x:c>
    </x:row>
    <x:row r="159">
      <x:c r="A159" s="45"/>
      <x:c r="B159" s="45"/>
      <x:c r="C159" s="45"/>
      <x:c r="D159" s="45"/>
      <x:c r="E159" s="45"/>
      <x:c r="F159" s="45"/>
      <x:c r="G159" s="45" t="str">
        <x:f>IF(B159="","",MAX(0,F159+D159-E159))</x:f>
      </x:c>
      <x:c r="H159" s="52"/>
      <x:c r="I159" s="52"/>
      <x:c r="J159" s="56" t="n">
        <x:f>IFERROR((I159-H159)/H159,0)</x:f>
        <x:v>0</x:v>
      </x:c>
      <x:c r="K159" s="45"/>
      <x:c r="L159" s="45"/>
      <x:c r="M159" s="60" t="str">
        <x:f>IF(B159="","",TODAY()+MAX(0,ROUND(30*D159/MAX(F159,1),0)-K159))</x:f>
      </x:c>
      <x:c r="N159" s="45" t="str">
        <x:f>IF(B159="","",IF(D159&lt;=E159,"COMPRAR AGORA",IF(D159&lt;F159,"PLANEJAR","OK")))</x:f>
      </x:c>
    </x:row>
    <x:row r="160">
      <x:c r="A160" s="45"/>
      <x:c r="B160" s="45"/>
      <x:c r="C160" s="45"/>
      <x:c r="D160" s="45"/>
      <x:c r="E160" s="45"/>
      <x:c r="F160" s="45"/>
      <x:c r="G160" s="45" t="str">
        <x:f>IF(B160="","",MAX(0,F160+D160-E160))</x:f>
      </x:c>
      <x:c r="H160" s="52"/>
      <x:c r="I160" s="52"/>
      <x:c r="J160" s="56" t="n">
        <x:f>IFERROR((I160-H160)/H160,0)</x:f>
        <x:v>0</x:v>
      </x:c>
      <x:c r="K160" s="45"/>
      <x:c r="L160" s="45"/>
      <x:c r="M160" s="60" t="str">
        <x:f>IF(B160="","",TODAY()+MAX(0,ROUND(30*D160/MAX(F160,1),0)-K160))</x:f>
      </x:c>
      <x:c r="N160" s="45" t="str">
        <x:f>IF(B160="","",IF(D160&lt;=E160,"COMPRAR AGORA",IF(D160&lt;F160,"PLANEJAR","OK")))</x:f>
      </x:c>
    </x:row>
    <x:row r="161">
      <x:c r="A161" s="45"/>
      <x:c r="B161" s="45"/>
      <x:c r="C161" s="45"/>
      <x:c r="D161" s="45"/>
      <x:c r="E161" s="45"/>
      <x:c r="F161" s="45"/>
      <x:c r="G161" s="45" t="str">
        <x:f>IF(B161="","",MAX(0,F161+D161-E161))</x:f>
      </x:c>
      <x:c r="H161" s="52"/>
      <x:c r="I161" s="52"/>
      <x:c r="J161" s="56" t="n">
        <x:f>IFERROR((I161-H161)/H161,0)</x:f>
        <x:v>0</x:v>
      </x:c>
      <x:c r="K161" s="45"/>
      <x:c r="L161" s="45"/>
      <x:c r="M161" s="60" t="str">
        <x:f>IF(B161="","",TODAY()+MAX(0,ROUND(30*D161/MAX(F161,1),0)-K161))</x:f>
      </x:c>
      <x:c r="N161" s="45" t="str">
        <x:f>IF(B161="","",IF(D161&lt;=E161,"COMPRAR AGORA",IF(D161&lt;F161,"PLANEJAR","OK")))</x:f>
      </x:c>
    </x:row>
    <x:row r="162">
      <x:c r="A162" s="45"/>
      <x:c r="B162" s="45"/>
      <x:c r="C162" s="45"/>
      <x:c r="D162" s="45"/>
      <x:c r="E162" s="45"/>
      <x:c r="F162" s="45"/>
      <x:c r="G162" s="45" t="str">
        <x:f>IF(B162="","",MAX(0,F162+D162-E162))</x:f>
      </x:c>
      <x:c r="H162" s="52"/>
      <x:c r="I162" s="52"/>
      <x:c r="J162" s="56" t="n">
        <x:f>IFERROR((I162-H162)/H162,0)</x:f>
        <x:v>0</x:v>
      </x:c>
      <x:c r="K162" s="45"/>
      <x:c r="L162" s="45"/>
      <x:c r="M162" s="60" t="str">
        <x:f>IF(B162="","",TODAY()+MAX(0,ROUND(30*D162/MAX(F162,1),0)-K162))</x:f>
      </x:c>
      <x:c r="N162" s="45" t="str">
        <x:f>IF(B162="","",IF(D162&lt;=E162,"COMPRAR AGORA",IF(D162&lt;F162,"PLANEJAR","OK")))</x:f>
      </x:c>
    </x:row>
    <x:row r="163">
      <x:c r="A163" s="45"/>
      <x:c r="B163" s="45"/>
      <x:c r="C163" s="45"/>
      <x:c r="D163" s="45"/>
      <x:c r="E163" s="45"/>
      <x:c r="F163" s="45"/>
      <x:c r="G163" s="45" t="str">
        <x:f>IF(B163="","",MAX(0,F163+D163-E163))</x:f>
      </x:c>
      <x:c r="H163" s="52"/>
      <x:c r="I163" s="52"/>
      <x:c r="J163" s="56" t="n">
        <x:f>IFERROR((I163-H163)/H163,0)</x:f>
        <x:v>0</x:v>
      </x:c>
      <x:c r="K163" s="45"/>
      <x:c r="L163" s="45"/>
      <x:c r="M163" s="60" t="str">
        <x:f>IF(B163="","",TODAY()+MAX(0,ROUND(30*D163/MAX(F163,1),0)-K163))</x:f>
      </x:c>
      <x:c r="N163" s="45" t="str">
        <x:f>IF(B163="","",IF(D163&lt;=E163,"COMPRAR AGORA",IF(D163&lt;F163,"PLANEJAR","OK")))</x:f>
      </x:c>
    </x:row>
    <x:row r="164">
      <x:c r="A164" s="45"/>
      <x:c r="B164" s="45"/>
      <x:c r="C164" s="45"/>
      <x:c r="D164" s="45"/>
      <x:c r="E164" s="45"/>
      <x:c r="F164" s="45"/>
      <x:c r="G164" s="45" t="str">
        <x:f>IF(B164="","",MAX(0,F164+D164-E164))</x:f>
      </x:c>
      <x:c r="H164" s="52"/>
      <x:c r="I164" s="52"/>
      <x:c r="J164" s="56" t="n">
        <x:f>IFERROR((I164-H164)/H164,0)</x:f>
        <x:v>0</x:v>
      </x:c>
      <x:c r="K164" s="45"/>
      <x:c r="L164" s="45"/>
      <x:c r="M164" s="60" t="str">
        <x:f>IF(B164="","",TODAY()+MAX(0,ROUND(30*D164/MAX(F164,1),0)-K164))</x:f>
      </x:c>
      <x:c r="N164" s="45" t="str">
        <x:f>IF(B164="","",IF(D164&lt;=E164,"COMPRAR AGORA",IF(D164&lt;F164,"PLANEJAR","OK")))</x:f>
      </x:c>
    </x:row>
    <x:row r="165">
      <x:c r="A165" s="45"/>
      <x:c r="B165" s="45"/>
      <x:c r="C165" s="45"/>
      <x:c r="D165" s="45"/>
      <x:c r="E165" s="45"/>
      <x:c r="F165" s="45"/>
      <x:c r="G165" s="45" t="str">
        <x:f>IF(B165="","",MAX(0,F165+D165-E165))</x:f>
      </x:c>
      <x:c r="H165" s="52"/>
      <x:c r="I165" s="52"/>
      <x:c r="J165" s="56" t="n">
        <x:f>IFERROR((I165-H165)/H165,0)</x:f>
        <x:v>0</x:v>
      </x:c>
      <x:c r="K165" s="45"/>
      <x:c r="L165" s="45"/>
      <x:c r="M165" s="60" t="str">
        <x:f>IF(B165="","",TODAY()+MAX(0,ROUND(30*D165/MAX(F165,1),0)-K165))</x:f>
      </x:c>
      <x:c r="N165" s="45" t="str">
        <x:f>IF(B165="","",IF(D165&lt;=E165,"COMPRAR AGORA",IF(D165&lt;F165,"PLANEJAR","OK")))</x:f>
      </x:c>
    </x:row>
    <x:row r="166">
      <x:c r="A166" s="45"/>
      <x:c r="B166" s="45"/>
      <x:c r="C166" s="45"/>
      <x:c r="D166" s="45"/>
      <x:c r="E166" s="45"/>
      <x:c r="F166" s="45"/>
      <x:c r="G166" s="45" t="str">
        <x:f>IF(B166="","",MAX(0,F166+D166-E166))</x:f>
      </x:c>
      <x:c r="H166" s="52"/>
      <x:c r="I166" s="52"/>
      <x:c r="J166" s="56" t="n">
        <x:f>IFERROR((I166-H166)/H166,0)</x:f>
        <x:v>0</x:v>
      </x:c>
      <x:c r="K166" s="45"/>
      <x:c r="L166" s="45"/>
      <x:c r="M166" s="60" t="str">
        <x:f>IF(B166="","",TODAY()+MAX(0,ROUND(30*D166/MAX(F166,1),0)-K166))</x:f>
      </x:c>
      <x:c r="N166" s="45" t="str">
        <x:f>IF(B166="","",IF(D166&lt;=E166,"COMPRAR AGORA",IF(D166&lt;F166,"PLANEJAR","OK")))</x:f>
      </x:c>
    </x:row>
    <x:row r="167">
      <x:c r="A167" s="45"/>
      <x:c r="B167" s="45"/>
      <x:c r="C167" s="45"/>
      <x:c r="D167" s="45"/>
      <x:c r="E167" s="45"/>
      <x:c r="F167" s="45"/>
      <x:c r="G167" s="45" t="str">
        <x:f>IF(B167="","",MAX(0,F167+D167-E167))</x:f>
      </x:c>
      <x:c r="H167" s="52"/>
      <x:c r="I167" s="52"/>
      <x:c r="J167" s="56" t="n">
        <x:f>IFERROR((I167-H167)/H167,0)</x:f>
        <x:v>0</x:v>
      </x:c>
      <x:c r="K167" s="45"/>
      <x:c r="L167" s="45"/>
      <x:c r="M167" s="60" t="str">
        <x:f>IF(B167="","",TODAY()+MAX(0,ROUND(30*D167/MAX(F167,1),0)-K167))</x:f>
      </x:c>
      <x:c r="N167" s="45" t="str">
        <x:f>IF(B167="","",IF(D167&lt;=E167,"COMPRAR AGORA",IF(D167&lt;F167,"PLANEJAR","OK")))</x:f>
      </x:c>
    </x:row>
    <x:row r="168">
      <x:c r="A168" s="45"/>
      <x:c r="B168" s="45"/>
      <x:c r="C168" s="45"/>
      <x:c r="D168" s="45"/>
      <x:c r="E168" s="45"/>
      <x:c r="F168" s="45"/>
      <x:c r="G168" s="45" t="str">
        <x:f>IF(B168="","",MAX(0,F168+D168-E168))</x:f>
      </x:c>
      <x:c r="H168" s="52"/>
      <x:c r="I168" s="52"/>
      <x:c r="J168" s="56" t="n">
        <x:f>IFERROR((I168-H168)/H168,0)</x:f>
        <x:v>0</x:v>
      </x:c>
      <x:c r="K168" s="45"/>
      <x:c r="L168" s="45"/>
      <x:c r="M168" s="60" t="str">
        <x:f>IF(B168="","",TODAY()+MAX(0,ROUND(30*D168/MAX(F168,1),0)-K168))</x:f>
      </x:c>
      <x:c r="N168" s="45" t="str">
        <x:f>IF(B168="","",IF(D168&lt;=E168,"COMPRAR AGORA",IF(D168&lt;F168,"PLANEJAR","OK")))</x:f>
      </x:c>
    </x:row>
    <x:row r="169">
      <x:c r="A169" s="45"/>
      <x:c r="B169" s="45"/>
      <x:c r="C169" s="45"/>
      <x:c r="D169" s="45"/>
      <x:c r="E169" s="45"/>
      <x:c r="F169" s="45"/>
      <x:c r="G169" s="45" t="str">
        <x:f>IF(B169="","",MAX(0,F169+D169-E169))</x:f>
      </x:c>
      <x:c r="H169" s="52"/>
      <x:c r="I169" s="52"/>
      <x:c r="J169" s="56" t="n">
        <x:f>IFERROR((I169-H169)/H169,0)</x:f>
        <x:v>0</x:v>
      </x:c>
      <x:c r="K169" s="45"/>
      <x:c r="L169" s="45"/>
      <x:c r="M169" s="60" t="str">
        <x:f>IF(B169="","",TODAY()+MAX(0,ROUND(30*D169/MAX(F169,1),0)-K169))</x:f>
      </x:c>
      <x:c r="N169" s="45" t="str">
        <x:f>IF(B169="","",IF(D169&lt;=E169,"COMPRAR AGORA",IF(D169&lt;F169,"PLANEJAR","OK")))</x:f>
      </x:c>
    </x:row>
    <x:row r="170">
      <x:c r="A170" s="45"/>
      <x:c r="B170" s="45"/>
      <x:c r="C170" s="45"/>
      <x:c r="D170" s="45"/>
      <x:c r="E170" s="45"/>
      <x:c r="F170" s="45"/>
      <x:c r="G170" s="45" t="str">
        <x:f>IF(B170="","",MAX(0,F170+D170-E170))</x:f>
      </x:c>
      <x:c r="H170" s="52"/>
      <x:c r="I170" s="52"/>
      <x:c r="J170" s="56" t="n">
        <x:f>IFERROR((I170-H170)/H170,0)</x:f>
        <x:v>0</x:v>
      </x:c>
      <x:c r="K170" s="45"/>
      <x:c r="L170" s="45"/>
      <x:c r="M170" s="60" t="str">
        <x:f>IF(B170="","",TODAY()+MAX(0,ROUND(30*D170/MAX(F170,1),0)-K170))</x:f>
      </x:c>
      <x:c r="N170" s="45" t="str">
        <x:f>IF(B170="","",IF(D170&lt;=E170,"COMPRAR AGORA",IF(D170&lt;F170,"PLANEJAR","OK")))</x:f>
      </x:c>
    </x:row>
    <x:row r="171">
      <x:c r="A171" s="45"/>
      <x:c r="B171" s="45"/>
      <x:c r="C171" s="45"/>
      <x:c r="D171" s="45"/>
      <x:c r="E171" s="45"/>
      <x:c r="F171" s="45"/>
      <x:c r="G171" s="45" t="str">
        <x:f>IF(B171="","",MAX(0,F171+D171-E171))</x:f>
      </x:c>
      <x:c r="H171" s="52"/>
      <x:c r="I171" s="52"/>
      <x:c r="J171" s="56" t="n">
        <x:f>IFERROR((I171-H171)/H171,0)</x:f>
        <x:v>0</x:v>
      </x:c>
      <x:c r="K171" s="45"/>
      <x:c r="L171" s="45"/>
      <x:c r="M171" s="60" t="str">
        <x:f>IF(B171="","",TODAY()+MAX(0,ROUND(30*D171/MAX(F171,1),0)-K171))</x:f>
      </x:c>
      <x:c r="N171" s="45" t="str">
        <x:f>IF(B171="","",IF(D171&lt;=E171,"COMPRAR AGORA",IF(D171&lt;F171,"PLANEJAR","OK")))</x:f>
      </x:c>
    </x:row>
    <x:row r="172">
      <x:c r="A172" s="45"/>
      <x:c r="B172" s="45"/>
      <x:c r="C172" s="45"/>
      <x:c r="D172" s="45"/>
      <x:c r="E172" s="45"/>
      <x:c r="F172" s="45"/>
      <x:c r="G172" s="45" t="str">
        <x:f>IF(B172="","",MAX(0,F172+D172-E172))</x:f>
      </x:c>
      <x:c r="H172" s="52"/>
      <x:c r="I172" s="52"/>
      <x:c r="J172" s="56" t="n">
        <x:f>IFERROR((I172-H172)/H172,0)</x:f>
        <x:v>0</x:v>
      </x:c>
      <x:c r="K172" s="45"/>
      <x:c r="L172" s="45"/>
      <x:c r="M172" s="60" t="str">
        <x:f>IF(B172="","",TODAY()+MAX(0,ROUND(30*D172/MAX(F172,1),0)-K172))</x:f>
      </x:c>
      <x:c r="N172" s="45" t="str">
        <x:f>IF(B172="","",IF(D172&lt;=E172,"COMPRAR AGORA",IF(D172&lt;F172,"PLANEJAR","OK")))</x:f>
      </x:c>
    </x:row>
    <x:row r="173">
      <x:c r="A173" s="45"/>
      <x:c r="B173" s="45"/>
      <x:c r="C173" s="45"/>
      <x:c r="D173" s="45"/>
      <x:c r="E173" s="45"/>
      <x:c r="F173" s="45"/>
      <x:c r="G173" s="45" t="str">
        <x:f>IF(B173="","",MAX(0,F173+D173-E173))</x:f>
      </x:c>
      <x:c r="H173" s="52"/>
      <x:c r="I173" s="52"/>
      <x:c r="J173" s="56" t="n">
        <x:f>IFERROR((I173-H173)/H173,0)</x:f>
        <x:v>0</x:v>
      </x:c>
      <x:c r="K173" s="45"/>
      <x:c r="L173" s="45"/>
      <x:c r="M173" s="60" t="str">
        <x:f>IF(B173="","",TODAY()+MAX(0,ROUND(30*D173/MAX(F173,1),0)-K173))</x:f>
      </x:c>
      <x:c r="N173" s="45" t="str">
        <x:f>IF(B173="","",IF(D173&lt;=E173,"COMPRAR AGORA",IF(D173&lt;F173,"PLANEJAR","OK")))</x:f>
      </x:c>
    </x:row>
    <x:row r="174">
      <x:c r="A174" s="45"/>
      <x:c r="B174" s="45"/>
      <x:c r="C174" s="45"/>
      <x:c r="D174" s="45"/>
      <x:c r="E174" s="45"/>
      <x:c r="F174" s="45"/>
      <x:c r="G174" s="45" t="str">
        <x:f>IF(B174="","",MAX(0,F174+D174-E174))</x:f>
      </x:c>
      <x:c r="H174" s="52"/>
      <x:c r="I174" s="52"/>
      <x:c r="J174" s="56" t="n">
        <x:f>IFERROR((I174-H174)/H174,0)</x:f>
        <x:v>0</x:v>
      </x:c>
      <x:c r="K174" s="45"/>
      <x:c r="L174" s="45"/>
      <x:c r="M174" s="60" t="str">
        <x:f>IF(B174="","",TODAY()+MAX(0,ROUND(30*D174/MAX(F174,1),0)-K174))</x:f>
      </x:c>
      <x:c r="N174" s="45" t="str">
        <x:f>IF(B174="","",IF(D174&lt;=E174,"COMPRAR AGORA",IF(D174&lt;F174,"PLANEJAR","OK")))</x:f>
      </x:c>
    </x:row>
    <x:row r="175">
      <x:c r="A175" s="45"/>
      <x:c r="B175" s="45"/>
      <x:c r="C175" s="45"/>
      <x:c r="D175" s="45"/>
      <x:c r="E175" s="45"/>
      <x:c r="F175" s="45"/>
      <x:c r="G175" s="45" t="str">
        <x:f>IF(B175="","",MAX(0,F175+D175-E175))</x:f>
      </x:c>
      <x:c r="H175" s="52"/>
      <x:c r="I175" s="52"/>
      <x:c r="J175" s="56" t="n">
        <x:f>IFERROR((I175-H175)/H175,0)</x:f>
        <x:v>0</x:v>
      </x:c>
      <x:c r="K175" s="45"/>
      <x:c r="L175" s="45"/>
      <x:c r="M175" s="60" t="str">
        <x:f>IF(B175="","",TODAY()+MAX(0,ROUND(30*D175/MAX(F175,1),0)-K175))</x:f>
      </x:c>
      <x:c r="N175" s="45" t="str">
        <x:f>IF(B175="","",IF(D175&lt;=E175,"COMPRAR AGORA",IF(D175&lt;F175,"PLANEJAR","OK")))</x:f>
      </x:c>
    </x:row>
    <x:row r="176">
      <x:c r="A176" s="45"/>
      <x:c r="B176" s="45"/>
      <x:c r="C176" s="45"/>
      <x:c r="D176" s="45"/>
      <x:c r="E176" s="45"/>
      <x:c r="F176" s="45"/>
      <x:c r="G176" s="45" t="str">
        <x:f>IF(B176="","",MAX(0,F176+D176-E176))</x:f>
      </x:c>
      <x:c r="H176" s="52"/>
      <x:c r="I176" s="52"/>
      <x:c r="J176" s="56" t="n">
        <x:f>IFERROR((I176-H176)/H176,0)</x:f>
        <x:v>0</x:v>
      </x:c>
      <x:c r="K176" s="45"/>
      <x:c r="L176" s="45"/>
      <x:c r="M176" s="60" t="str">
        <x:f>IF(B176="","",TODAY()+MAX(0,ROUND(30*D176/MAX(F176,1),0)-K176))</x:f>
      </x:c>
      <x:c r="N176" s="45" t="str">
        <x:f>IF(B176="","",IF(D176&lt;=E176,"COMPRAR AGORA",IF(D176&lt;F176,"PLANEJAR","OK")))</x:f>
      </x:c>
    </x:row>
    <x:row r="177">
      <x:c r="A177" s="45"/>
      <x:c r="B177" s="45"/>
      <x:c r="C177" s="45"/>
      <x:c r="D177" s="45"/>
      <x:c r="E177" s="45"/>
      <x:c r="F177" s="45"/>
      <x:c r="G177" s="45" t="str">
        <x:f>IF(B177="","",MAX(0,F177+D177-E177))</x:f>
      </x:c>
      <x:c r="H177" s="52"/>
      <x:c r="I177" s="52"/>
      <x:c r="J177" s="56" t="n">
        <x:f>IFERROR((I177-H177)/H177,0)</x:f>
        <x:v>0</x:v>
      </x:c>
      <x:c r="K177" s="45"/>
      <x:c r="L177" s="45"/>
      <x:c r="M177" s="60" t="str">
        <x:f>IF(B177="","",TODAY()+MAX(0,ROUND(30*D177/MAX(F177,1),0)-K177))</x:f>
      </x:c>
      <x:c r="N177" s="45" t="str">
        <x:f>IF(B177="","",IF(D177&lt;=E177,"COMPRAR AGORA",IF(D177&lt;F177,"PLANEJAR","OK")))</x:f>
      </x:c>
    </x:row>
    <x:row r="178">
      <x:c r="A178" s="45"/>
      <x:c r="B178" s="45"/>
      <x:c r="C178" s="45"/>
      <x:c r="D178" s="45"/>
      <x:c r="E178" s="45"/>
      <x:c r="F178" s="45"/>
      <x:c r="G178" s="45" t="str">
        <x:f>IF(B178="","",MAX(0,F178+D178-E178))</x:f>
      </x:c>
      <x:c r="H178" s="52"/>
      <x:c r="I178" s="52"/>
      <x:c r="J178" s="56" t="n">
        <x:f>IFERROR((I178-H178)/H178,0)</x:f>
        <x:v>0</x:v>
      </x:c>
      <x:c r="K178" s="45"/>
      <x:c r="L178" s="45"/>
      <x:c r="M178" s="60" t="str">
        <x:f>IF(B178="","",TODAY()+MAX(0,ROUND(30*D178/MAX(F178,1),0)-K178))</x:f>
      </x:c>
      <x:c r="N178" s="45" t="str">
        <x:f>IF(B178="","",IF(D178&lt;=E178,"COMPRAR AGORA",IF(D178&lt;F178,"PLANEJAR","OK")))</x:f>
      </x:c>
    </x:row>
    <x:row r="179">
      <x:c r="A179" s="45"/>
      <x:c r="B179" s="45"/>
      <x:c r="C179" s="45"/>
      <x:c r="D179" s="45"/>
      <x:c r="E179" s="45"/>
      <x:c r="F179" s="45"/>
      <x:c r="G179" s="45" t="str">
        <x:f>IF(B179="","",MAX(0,F179+D179-E179))</x:f>
      </x:c>
      <x:c r="H179" s="52"/>
      <x:c r="I179" s="52"/>
      <x:c r="J179" s="56" t="n">
        <x:f>IFERROR((I179-H179)/H179,0)</x:f>
        <x:v>0</x:v>
      </x:c>
      <x:c r="K179" s="45"/>
      <x:c r="L179" s="45"/>
      <x:c r="M179" s="60" t="str">
        <x:f>IF(B179="","",TODAY()+MAX(0,ROUND(30*D179/MAX(F179,1),0)-K179))</x:f>
      </x:c>
      <x:c r="N179" s="45" t="str">
        <x:f>IF(B179="","",IF(D179&lt;=E179,"COMPRAR AGORA",IF(D179&lt;F179,"PLANEJAR","OK")))</x:f>
      </x:c>
    </x:row>
    <x:row r="180">
      <x:c r="A180" s="45"/>
      <x:c r="B180" s="45"/>
      <x:c r="C180" s="45"/>
      <x:c r="D180" s="45"/>
      <x:c r="E180" s="45"/>
      <x:c r="F180" s="45"/>
      <x:c r="G180" s="45" t="str">
        <x:f>IF(B180="","",MAX(0,F180+D180-E180))</x:f>
      </x:c>
      <x:c r="H180" s="52"/>
      <x:c r="I180" s="52"/>
      <x:c r="J180" s="56" t="n">
        <x:f>IFERROR((I180-H180)/H180,0)</x:f>
        <x:v>0</x:v>
      </x:c>
      <x:c r="K180" s="45"/>
      <x:c r="L180" s="45"/>
      <x:c r="M180" s="60" t="str">
        <x:f>IF(B180="","",TODAY()+MAX(0,ROUND(30*D180/MAX(F180,1),0)-K180))</x:f>
      </x:c>
      <x:c r="N180" s="45" t="str">
        <x:f>IF(B180="","",IF(D180&lt;=E180,"COMPRAR AGORA",IF(D180&lt;F180,"PLANEJAR","OK")))</x:f>
      </x:c>
    </x:row>
    <x:row r="181">
      <x:c r="A181" s="45"/>
      <x:c r="B181" s="45"/>
      <x:c r="C181" s="45"/>
      <x:c r="D181" s="45"/>
      <x:c r="E181" s="45"/>
      <x:c r="F181" s="45"/>
      <x:c r="G181" s="45" t="str">
        <x:f>IF(B181="","",MAX(0,F181+D181-E181))</x:f>
      </x:c>
      <x:c r="H181" s="52"/>
      <x:c r="I181" s="52"/>
      <x:c r="J181" s="56" t="n">
        <x:f>IFERROR((I181-H181)/H181,0)</x:f>
        <x:v>0</x:v>
      </x:c>
      <x:c r="K181" s="45"/>
      <x:c r="L181" s="45"/>
      <x:c r="M181" s="60" t="str">
        <x:f>IF(B181="","",TODAY()+MAX(0,ROUND(30*D181/MAX(F181,1),0)-K181))</x:f>
      </x:c>
      <x:c r="N181" s="45" t="str">
        <x:f>IF(B181="","",IF(D181&lt;=E181,"COMPRAR AGORA",IF(D181&lt;F181,"PLANEJAR","OK")))</x:f>
      </x:c>
    </x:row>
    <x:row r="182">
      <x:c r="A182" s="45"/>
      <x:c r="B182" s="45"/>
      <x:c r="C182" s="45"/>
      <x:c r="D182" s="45"/>
      <x:c r="E182" s="45"/>
      <x:c r="F182" s="45"/>
      <x:c r="G182" s="45" t="str">
        <x:f>IF(B182="","",MAX(0,F182+D182-E182))</x:f>
      </x:c>
      <x:c r="H182" s="52"/>
      <x:c r="I182" s="52"/>
      <x:c r="J182" s="56" t="n">
        <x:f>IFERROR((I182-H182)/H182,0)</x:f>
        <x:v>0</x:v>
      </x:c>
      <x:c r="K182" s="45"/>
      <x:c r="L182" s="45"/>
      <x:c r="M182" s="60" t="str">
        <x:f>IF(B182="","",TODAY()+MAX(0,ROUND(30*D182/MAX(F182,1),0)-K182))</x:f>
      </x:c>
      <x:c r="N182" s="45" t="str">
        <x:f>IF(B182="","",IF(D182&lt;=E182,"COMPRAR AGORA",IF(D182&lt;F182,"PLANEJAR","OK")))</x:f>
      </x:c>
    </x:row>
    <x:row r="183">
      <x:c r="A183" s="45"/>
      <x:c r="B183" s="45"/>
      <x:c r="C183" s="45"/>
      <x:c r="D183" s="45"/>
      <x:c r="E183" s="45"/>
      <x:c r="F183" s="45"/>
      <x:c r="G183" s="45" t="str">
        <x:f>IF(B183="","",MAX(0,F183+D183-E183))</x:f>
      </x:c>
      <x:c r="H183" s="52"/>
      <x:c r="I183" s="52"/>
      <x:c r="J183" s="56" t="n">
        <x:f>IFERROR((I183-H183)/H183,0)</x:f>
        <x:v>0</x:v>
      </x:c>
      <x:c r="K183" s="45"/>
      <x:c r="L183" s="45"/>
      <x:c r="M183" s="60" t="str">
        <x:f>IF(B183="","",TODAY()+MAX(0,ROUND(30*D183/MAX(F183,1),0)-K183))</x:f>
      </x:c>
      <x:c r="N183" s="45" t="str">
        <x:f>IF(B183="","",IF(D183&lt;=E183,"COMPRAR AGORA",IF(D183&lt;F183,"PLANEJAR","OK")))</x:f>
      </x:c>
    </x:row>
    <x:row r="184">
      <x:c r="A184" s="45"/>
      <x:c r="B184" s="45"/>
      <x:c r="C184" s="45"/>
      <x:c r="D184" s="45"/>
      <x:c r="E184" s="45"/>
      <x:c r="F184" s="45"/>
      <x:c r="G184" s="45" t="str">
        <x:f>IF(B184="","",MAX(0,F184+D184-E184))</x:f>
      </x:c>
      <x:c r="H184" s="52"/>
      <x:c r="I184" s="52"/>
      <x:c r="J184" s="56" t="n">
        <x:f>IFERROR((I184-H184)/H184,0)</x:f>
        <x:v>0</x:v>
      </x:c>
      <x:c r="K184" s="45"/>
      <x:c r="L184" s="45"/>
      <x:c r="M184" s="60" t="str">
        <x:f>IF(B184="","",TODAY()+MAX(0,ROUND(30*D184/MAX(F184,1),0)-K184))</x:f>
      </x:c>
      <x:c r="N184" s="45" t="str">
        <x:f>IF(B184="","",IF(D184&lt;=E184,"COMPRAR AGORA",IF(D184&lt;F184,"PLANEJAR","OK")))</x:f>
      </x:c>
    </x:row>
    <x:row r="185">
      <x:c r="A185" s="45"/>
      <x:c r="B185" s="45"/>
      <x:c r="C185" s="45"/>
      <x:c r="D185" s="45"/>
      <x:c r="E185" s="45"/>
      <x:c r="F185" s="45"/>
      <x:c r="G185" s="45" t="str">
        <x:f>IF(B185="","",MAX(0,F185+D185-E185))</x:f>
      </x:c>
      <x:c r="H185" s="52"/>
      <x:c r="I185" s="52"/>
      <x:c r="J185" s="56" t="n">
        <x:f>IFERROR((I185-H185)/H185,0)</x:f>
        <x:v>0</x:v>
      </x:c>
      <x:c r="K185" s="45"/>
      <x:c r="L185" s="45"/>
      <x:c r="M185" s="60" t="str">
        <x:f>IF(B185="","",TODAY()+MAX(0,ROUND(30*D185/MAX(F185,1),0)-K185))</x:f>
      </x:c>
      <x:c r="N185" s="45" t="str">
        <x:f>IF(B185="","",IF(D185&lt;=E185,"COMPRAR AGORA",IF(D185&lt;F185,"PLANEJAR","OK")))</x:f>
      </x:c>
    </x:row>
    <x:row r="186">
      <x:c r="A186" s="45"/>
      <x:c r="B186" s="45"/>
      <x:c r="C186" s="45"/>
      <x:c r="D186" s="45"/>
      <x:c r="E186" s="45"/>
      <x:c r="F186" s="45"/>
      <x:c r="G186" s="45" t="str">
        <x:f>IF(B186="","",MAX(0,F186+D186-E186))</x:f>
      </x:c>
      <x:c r="H186" s="52"/>
      <x:c r="I186" s="52"/>
      <x:c r="J186" s="56" t="n">
        <x:f>IFERROR((I186-H186)/H186,0)</x:f>
        <x:v>0</x:v>
      </x:c>
      <x:c r="K186" s="45"/>
      <x:c r="L186" s="45"/>
      <x:c r="M186" s="60" t="str">
        <x:f>IF(B186="","",TODAY()+MAX(0,ROUND(30*D186/MAX(F186,1),0)-K186))</x:f>
      </x:c>
      <x:c r="N186" s="45" t="str">
        <x:f>IF(B186="","",IF(D186&lt;=E186,"COMPRAR AGORA",IF(D186&lt;F186,"PLANEJAR","OK")))</x:f>
      </x:c>
    </x:row>
    <x:row r="187">
      <x:c r="A187" s="45"/>
      <x:c r="B187" s="45"/>
      <x:c r="C187" s="45"/>
      <x:c r="D187" s="45"/>
      <x:c r="E187" s="45"/>
      <x:c r="F187" s="45"/>
      <x:c r="G187" s="45" t="str">
        <x:f>IF(B187="","",MAX(0,F187+D187-E187))</x:f>
      </x:c>
      <x:c r="H187" s="52"/>
      <x:c r="I187" s="52"/>
      <x:c r="J187" s="56" t="n">
        <x:f>IFERROR((I187-H187)/H187,0)</x:f>
        <x:v>0</x:v>
      </x:c>
      <x:c r="K187" s="45"/>
      <x:c r="L187" s="45"/>
      <x:c r="M187" s="60" t="str">
        <x:f>IF(B187="","",TODAY()+MAX(0,ROUND(30*D187/MAX(F187,1),0)-K187))</x:f>
      </x:c>
      <x:c r="N187" s="45" t="str">
        <x:f>IF(B187="","",IF(D187&lt;=E187,"COMPRAR AGORA",IF(D187&lt;F187,"PLANEJAR","OK")))</x:f>
      </x:c>
    </x:row>
    <x:row r="188">
      <x:c r="A188" s="45"/>
      <x:c r="B188" s="45"/>
      <x:c r="C188" s="45"/>
      <x:c r="D188" s="45"/>
      <x:c r="E188" s="45"/>
      <x:c r="F188" s="45"/>
      <x:c r="G188" s="45" t="str">
        <x:f>IF(B188="","",MAX(0,F188+D188-E188))</x:f>
      </x:c>
      <x:c r="H188" s="52"/>
      <x:c r="I188" s="52"/>
      <x:c r="J188" s="56" t="n">
        <x:f>IFERROR((I188-H188)/H188,0)</x:f>
        <x:v>0</x:v>
      </x:c>
      <x:c r="K188" s="45"/>
      <x:c r="L188" s="45"/>
      <x:c r="M188" s="60" t="str">
        <x:f>IF(B188="","",TODAY()+MAX(0,ROUND(30*D188/MAX(F188,1),0)-K188))</x:f>
      </x:c>
      <x:c r="N188" s="45" t="str">
        <x:f>IF(B188="","",IF(D188&lt;=E188,"COMPRAR AGORA",IF(D188&lt;F188,"PLANEJAR","OK")))</x:f>
      </x:c>
    </x:row>
    <x:row r="189">
      <x:c r="A189" s="45"/>
      <x:c r="B189" s="45"/>
      <x:c r="C189" s="45"/>
      <x:c r="D189" s="45"/>
      <x:c r="E189" s="45"/>
      <x:c r="F189" s="45"/>
      <x:c r="G189" s="45" t="str">
        <x:f>IF(B189="","",MAX(0,F189+D189-E189))</x:f>
      </x:c>
      <x:c r="H189" s="52"/>
      <x:c r="I189" s="52"/>
      <x:c r="J189" s="56" t="n">
        <x:f>IFERROR((I189-H189)/H189,0)</x:f>
        <x:v>0</x:v>
      </x:c>
      <x:c r="K189" s="45"/>
      <x:c r="L189" s="45"/>
      <x:c r="M189" s="60" t="str">
        <x:f>IF(B189="","",TODAY()+MAX(0,ROUND(30*D189/MAX(F189,1),0)-K189))</x:f>
      </x:c>
      <x:c r="N189" s="45" t="str">
        <x:f>IF(B189="","",IF(D189&lt;=E189,"COMPRAR AGORA",IF(D189&lt;F189,"PLANEJAR","OK")))</x:f>
      </x:c>
    </x:row>
    <x:row r="190">
      <x:c r="A190" s="45"/>
      <x:c r="B190" s="45"/>
      <x:c r="C190" s="45"/>
      <x:c r="D190" s="45"/>
      <x:c r="E190" s="45"/>
      <x:c r="F190" s="45"/>
      <x:c r="G190" s="45" t="str">
        <x:f>IF(B190="","",MAX(0,F190+D190-E190))</x:f>
      </x:c>
      <x:c r="H190" s="52"/>
      <x:c r="I190" s="52"/>
      <x:c r="J190" s="56" t="n">
        <x:f>IFERROR((I190-H190)/H190,0)</x:f>
        <x:v>0</x:v>
      </x:c>
      <x:c r="K190" s="45"/>
      <x:c r="L190" s="45"/>
      <x:c r="M190" s="60" t="str">
        <x:f>IF(B190="","",TODAY()+MAX(0,ROUND(30*D190/MAX(F190,1),0)-K190))</x:f>
      </x:c>
      <x:c r="N190" s="45" t="str">
        <x:f>IF(B190="","",IF(D190&lt;=E190,"COMPRAR AGORA",IF(D190&lt;F190,"PLANEJAR","OK")))</x:f>
      </x:c>
    </x:row>
    <x:row r="191">
      <x:c r="A191" s="45"/>
      <x:c r="B191" s="45"/>
      <x:c r="C191" s="45"/>
      <x:c r="D191" s="45"/>
      <x:c r="E191" s="45"/>
      <x:c r="F191" s="45"/>
      <x:c r="G191" s="45" t="str">
        <x:f>IF(B191="","",MAX(0,F191+D191-E191))</x:f>
      </x:c>
      <x:c r="H191" s="52"/>
      <x:c r="I191" s="52"/>
      <x:c r="J191" s="56" t="n">
        <x:f>IFERROR((I191-H191)/H191,0)</x:f>
        <x:v>0</x:v>
      </x:c>
      <x:c r="K191" s="45"/>
      <x:c r="L191" s="45"/>
      <x:c r="M191" s="60" t="str">
        <x:f>IF(B191="","",TODAY()+MAX(0,ROUND(30*D191/MAX(F191,1),0)-K191))</x:f>
      </x:c>
      <x:c r="N191" s="45" t="str">
        <x:f>IF(B191="","",IF(D191&lt;=E191,"COMPRAR AGORA",IF(D191&lt;F191,"PLANEJAR","OK")))</x:f>
      </x:c>
    </x:row>
    <x:row r="192">
      <x:c r="A192" s="45"/>
      <x:c r="B192" s="45"/>
      <x:c r="C192" s="45"/>
      <x:c r="D192" s="45"/>
      <x:c r="E192" s="45"/>
      <x:c r="F192" s="45"/>
      <x:c r="G192" s="45" t="str">
        <x:f>IF(B192="","",MAX(0,F192+D192-E192))</x:f>
      </x:c>
      <x:c r="H192" s="52"/>
      <x:c r="I192" s="52"/>
      <x:c r="J192" s="56" t="n">
        <x:f>IFERROR((I192-H192)/H192,0)</x:f>
        <x:v>0</x:v>
      </x:c>
      <x:c r="K192" s="45"/>
      <x:c r="L192" s="45"/>
      <x:c r="M192" s="60" t="str">
        <x:f>IF(B192="","",TODAY()+MAX(0,ROUND(30*D192/MAX(F192,1),0)-K192))</x:f>
      </x:c>
      <x:c r="N192" s="45" t="str">
        <x:f>IF(B192="","",IF(D192&lt;=E192,"COMPRAR AGORA",IF(D192&lt;F192,"PLANEJAR","OK")))</x:f>
      </x:c>
    </x:row>
    <x:row r="193">
      <x:c r="A193" s="45"/>
      <x:c r="B193" s="45"/>
      <x:c r="C193" s="45"/>
      <x:c r="D193" s="45"/>
      <x:c r="E193" s="45"/>
      <x:c r="F193" s="45"/>
      <x:c r="G193" s="45" t="str">
        <x:f>IF(B193="","",MAX(0,F193+D193-E193))</x:f>
      </x:c>
      <x:c r="H193" s="52"/>
      <x:c r="I193" s="52"/>
      <x:c r="J193" s="56" t="n">
        <x:f>IFERROR((I193-H193)/H193,0)</x:f>
        <x:v>0</x:v>
      </x:c>
      <x:c r="K193" s="45"/>
      <x:c r="L193" s="45"/>
      <x:c r="M193" s="60" t="str">
        <x:f>IF(B193="","",TODAY()+MAX(0,ROUND(30*D193/MAX(F193,1),0)-K193))</x:f>
      </x:c>
      <x:c r="N193" s="45" t="str">
        <x:f>IF(B193="","",IF(D193&lt;=E193,"COMPRAR AGORA",IF(D193&lt;F193,"PLANEJAR","OK")))</x:f>
      </x:c>
    </x:row>
    <x:row r="194">
      <x:c r="A194" s="45"/>
      <x:c r="B194" s="45"/>
      <x:c r="C194" s="45"/>
      <x:c r="D194" s="45"/>
      <x:c r="E194" s="45"/>
      <x:c r="F194" s="45"/>
      <x:c r="G194" s="45" t="str">
        <x:f>IF(B194="","",MAX(0,F194+D194-E194))</x:f>
      </x:c>
      <x:c r="H194" s="52"/>
      <x:c r="I194" s="52"/>
      <x:c r="J194" s="56" t="n">
        <x:f>IFERROR((I194-H194)/H194,0)</x:f>
        <x:v>0</x:v>
      </x:c>
      <x:c r="K194" s="45"/>
      <x:c r="L194" s="45"/>
      <x:c r="M194" s="60" t="str">
        <x:f>IF(B194="","",TODAY()+MAX(0,ROUND(30*D194/MAX(F194,1),0)-K194))</x:f>
      </x:c>
      <x:c r="N194" s="45" t="str">
        <x:f>IF(B194="","",IF(D194&lt;=E194,"COMPRAR AGORA",IF(D194&lt;F194,"PLANEJAR","OK")))</x:f>
      </x:c>
    </x:row>
    <x:row r="195">
      <x:c r="A195" s="45"/>
      <x:c r="B195" s="45"/>
      <x:c r="C195" s="45"/>
      <x:c r="D195" s="45"/>
      <x:c r="E195" s="45"/>
      <x:c r="F195" s="45"/>
      <x:c r="G195" s="45" t="str">
        <x:f>IF(B195="","",MAX(0,F195+D195-E195))</x:f>
      </x:c>
      <x:c r="H195" s="52"/>
      <x:c r="I195" s="52"/>
      <x:c r="J195" s="56" t="n">
        <x:f>IFERROR((I195-H195)/H195,0)</x:f>
        <x:v>0</x:v>
      </x:c>
      <x:c r="K195" s="45"/>
      <x:c r="L195" s="45"/>
      <x:c r="M195" s="60" t="str">
        <x:f>IF(B195="","",TODAY()+MAX(0,ROUND(30*D195/MAX(F195,1),0)-K195))</x:f>
      </x:c>
      <x:c r="N195" s="45" t="str">
        <x:f>IF(B195="","",IF(D195&lt;=E195,"COMPRAR AGORA",IF(D195&lt;F195,"PLANEJAR","OK")))</x:f>
      </x:c>
    </x:row>
    <x:row r="196">
      <x:c r="A196" s="45"/>
      <x:c r="B196" s="45"/>
      <x:c r="C196" s="45"/>
      <x:c r="D196" s="45"/>
      <x:c r="E196" s="45"/>
      <x:c r="F196" s="45"/>
      <x:c r="G196" s="45" t="str">
        <x:f>IF(B196="","",MAX(0,F196+D196-E196))</x:f>
      </x:c>
      <x:c r="H196" s="52"/>
      <x:c r="I196" s="52"/>
      <x:c r="J196" s="56" t="n">
        <x:f>IFERROR((I196-H196)/H196,0)</x:f>
        <x:v>0</x:v>
      </x:c>
      <x:c r="K196" s="45"/>
      <x:c r="L196" s="45"/>
      <x:c r="M196" s="60" t="str">
        <x:f>IF(B196="","",TODAY()+MAX(0,ROUND(30*D196/MAX(F196,1),0)-K196))</x:f>
      </x:c>
      <x:c r="N196" s="45" t="str">
        <x:f>IF(B196="","",IF(D196&lt;=E196,"COMPRAR AGORA",IF(D196&lt;F196,"PLANEJAR","OK")))</x:f>
      </x:c>
    </x:row>
    <x:row r="197">
      <x:c r="A197" s="45"/>
      <x:c r="B197" s="45"/>
      <x:c r="C197" s="45"/>
      <x:c r="D197" s="45"/>
      <x:c r="E197" s="45"/>
      <x:c r="F197" s="45"/>
      <x:c r="G197" s="45" t="str">
        <x:f>IF(B197="","",MAX(0,F197+D197-E197))</x:f>
      </x:c>
      <x:c r="H197" s="52"/>
      <x:c r="I197" s="52"/>
      <x:c r="J197" s="56" t="n">
        <x:f>IFERROR((I197-H197)/H197,0)</x:f>
        <x:v>0</x:v>
      </x:c>
      <x:c r="K197" s="45"/>
      <x:c r="L197" s="45"/>
      <x:c r="M197" s="60" t="str">
        <x:f>IF(B197="","",TODAY()+MAX(0,ROUND(30*D197/MAX(F197,1),0)-K197))</x:f>
      </x:c>
      <x:c r="N197" s="45" t="str">
        <x:f>IF(B197="","",IF(D197&lt;=E197,"COMPRAR AGORA",IF(D197&lt;F197,"PLANEJAR","OK")))</x:f>
      </x:c>
    </x:row>
    <x:row r="198">
      <x:c r="A198" s="45"/>
      <x:c r="B198" s="45"/>
      <x:c r="C198" s="45"/>
      <x:c r="D198" s="45"/>
      <x:c r="E198" s="45"/>
      <x:c r="F198" s="45"/>
      <x:c r="G198" s="45" t="str">
        <x:f>IF(B198="","",MAX(0,F198+D198-E198))</x:f>
      </x:c>
      <x:c r="H198" s="52"/>
      <x:c r="I198" s="52"/>
      <x:c r="J198" s="56" t="n">
        <x:f>IFERROR((I198-H198)/H198,0)</x:f>
        <x:v>0</x:v>
      </x:c>
      <x:c r="K198" s="45"/>
      <x:c r="L198" s="45"/>
      <x:c r="M198" s="60" t="str">
        <x:f>IF(B198="","",TODAY()+MAX(0,ROUND(30*D198/MAX(F198,1),0)-K198))</x:f>
      </x:c>
      <x:c r="N198" s="45" t="str">
        <x:f>IF(B198="","",IF(D198&lt;=E198,"COMPRAR AGORA",IF(D198&lt;F198,"PLANEJAR","OK")))</x:f>
      </x:c>
    </x:row>
    <x:row r="199">
      <x:c r="A199" s="45"/>
      <x:c r="B199" s="45"/>
      <x:c r="C199" s="45"/>
      <x:c r="D199" s="45"/>
      <x:c r="E199" s="45"/>
      <x:c r="F199" s="45"/>
      <x:c r="G199" s="45" t="str">
        <x:f>IF(B199="","",MAX(0,F199+D199-E199))</x:f>
      </x:c>
      <x:c r="H199" s="52"/>
      <x:c r="I199" s="52"/>
      <x:c r="J199" s="56" t="n">
        <x:f>IFERROR((I199-H199)/H199,0)</x:f>
        <x:v>0</x:v>
      </x:c>
      <x:c r="K199" s="45"/>
      <x:c r="L199" s="45"/>
      <x:c r="M199" s="60" t="str">
        <x:f>IF(B199="","",TODAY()+MAX(0,ROUND(30*D199/MAX(F199,1),0)-K199))</x:f>
      </x:c>
      <x:c r="N199" s="45" t="str">
        <x:f>IF(B199="","",IF(D199&lt;=E199,"COMPRAR AGORA",IF(D199&lt;F199,"PLANEJAR","OK")))</x:f>
      </x:c>
    </x:row>
    <x:row r="200">
      <x:c r="A200" s="45"/>
      <x:c r="B200" s="45"/>
      <x:c r="C200" s="45"/>
      <x:c r="D200" s="45"/>
      <x:c r="E200" s="45"/>
      <x:c r="F200" s="45"/>
      <x:c r="G200" s="45" t="str">
        <x:f>IF(B200="","",MAX(0,F200+D200-E200))</x:f>
      </x:c>
      <x:c r="H200" s="52"/>
      <x:c r="I200" s="52"/>
      <x:c r="J200" s="56" t="n">
        <x:f>IFERROR((I200-H200)/H200,0)</x:f>
        <x:v>0</x:v>
      </x:c>
      <x:c r="K200" s="45"/>
      <x:c r="L200" s="45"/>
      <x:c r="M200" s="60" t="str">
        <x:f>IF(B200="","",TODAY()+MAX(0,ROUND(30*D200/MAX(F200,1),0)-K200))</x:f>
      </x:c>
      <x:c r="N200" s="45" t="str">
        <x:f>IF(B200="","",IF(D200&lt;=E200,"COMPRAR AGORA",IF(D200&lt;F200,"PLANEJAR","OK")))</x:f>
      </x:c>
    </x:row>
    <x:row r="201">
      <x:c r="A201" s="45"/>
      <x:c r="B201" s="45"/>
      <x:c r="C201" s="45"/>
      <x:c r="D201" s="45"/>
      <x:c r="E201" s="45"/>
      <x:c r="F201" s="45"/>
      <x:c r="G201" s="45" t="str">
        <x:f>IF(B201="","",MAX(0,F201+D201-E201))</x:f>
      </x:c>
      <x:c r="H201" s="52"/>
      <x:c r="I201" s="52"/>
      <x:c r="J201" s="56" t="n">
        <x:f>IFERROR((I201-H201)/H201,0)</x:f>
        <x:v>0</x:v>
      </x:c>
      <x:c r="K201" s="45"/>
      <x:c r="L201" s="45"/>
      <x:c r="M201" s="60" t="str">
        <x:f>IF(B201="","",TODAY()+MAX(0,ROUND(30*D201/MAX(F201,1),0)-K201))</x:f>
      </x:c>
      <x:c r="N201" s="45" t="str">
        <x:f>IF(B201="","",IF(D201&lt;=E201,"COMPRAR AGORA",IF(D201&lt;F201,"PLANEJAR","OK")))</x:f>
      </x:c>
    </x:row>
    <x:row r="202">
      <x:c r="A202" s="45"/>
      <x:c r="B202" s="45"/>
      <x:c r="C202" s="45"/>
      <x:c r="D202" s="45"/>
      <x:c r="E202" s="45"/>
      <x:c r="F202" s="45"/>
      <x:c r="G202" s="45" t="str">
        <x:f>IF(B202="","",MAX(0,F202+D202-E202))</x:f>
      </x:c>
      <x:c r="H202" s="52"/>
      <x:c r="I202" s="52"/>
      <x:c r="J202" s="56" t="n">
        <x:f>IFERROR((I202-H202)/H202,0)</x:f>
        <x:v>0</x:v>
      </x:c>
      <x:c r="K202" s="45"/>
      <x:c r="L202" s="45"/>
      <x:c r="M202" s="60" t="str">
        <x:f>IF(B202="","",TODAY()+MAX(0,ROUND(30*D202/MAX(F202,1),0)-K202))</x:f>
      </x:c>
      <x:c r="N202" s="45" t="str">
        <x:f>IF(B202="","",IF(D202&lt;=E202,"COMPRAR AGORA",IF(D202&lt;F202,"PLANEJAR","OK")))</x:f>
      </x:c>
    </x:row>
    <x:row r="203">
      <x:c r="A203" s="45"/>
      <x:c r="B203" s="45"/>
      <x:c r="C203" s="45"/>
      <x:c r="D203" s="45"/>
      <x:c r="E203" s="45"/>
      <x:c r="F203" s="45"/>
      <x:c r="G203" s="45" t="str">
        <x:f>IF(B203="","",MAX(0,F203+D203-E203))</x:f>
      </x:c>
      <x:c r="H203" s="52"/>
      <x:c r="I203" s="52"/>
      <x:c r="J203" s="56" t="n">
        <x:f>IFERROR((I203-H203)/H203,0)</x:f>
        <x:v>0</x:v>
      </x:c>
      <x:c r="K203" s="45"/>
      <x:c r="L203" s="45"/>
      <x:c r="M203" s="60" t="str">
        <x:f>IF(B203="","",TODAY()+MAX(0,ROUND(30*D203/MAX(F203,1),0)-K203))</x:f>
      </x:c>
      <x:c r="N203" s="45" t="str">
        <x:f>IF(B203="","",IF(D203&lt;=E203,"COMPRAR AGORA",IF(D203&lt;F203,"PLANEJAR","OK")))</x:f>
      </x:c>
    </x:row>
    <x:row r="204">
      <x:c r="A204" s="45"/>
      <x:c r="B204" s="45"/>
      <x:c r="C204" s="45"/>
      <x:c r="D204" s="45"/>
      <x:c r="E204" s="45"/>
      <x:c r="F204" s="45"/>
      <x:c r="G204" s="45" t="str">
        <x:f>IF(B204="","",MAX(0,F204+D204-E204))</x:f>
      </x:c>
      <x:c r="H204" s="52"/>
      <x:c r="I204" s="52"/>
      <x:c r="J204" s="56" t="n">
        <x:f>IFERROR((I204-H204)/H204,0)</x:f>
        <x:v>0</x:v>
      </x:c>
      <x:c r="K204" s="45"/>
      <x:c r="L204" s="45"/>
      <x:c r="M204" s="60" t="str">
        <x:f>IF(B204="","",TODAY()+MAX(0,ROUND(30*D204/MAX(F204,1),0)-K204))</x:f>
      </x:c>
      <x:c r="N204" s="45" t="str">
        <x:f>IF(B204="","",IF(D204&lt;=E204,"COMPRAR AGORA",IF(D204&lt;F204,"PLANEJAR","OK")))</x:f>
      </x:c>
    </x:row>
    <x:row r="205">
      <x:c r="A205" s="45"/>
      <x:c r="B205" s="45"/>
      <x:c r="C205" s="45"/>
      <x:c r="D205" s="45"/>
      <x:c r="E205" s="45"/>
      <x:c r="F205" s="45"/>
      <x:c r="G205" s="45" t="str">
        <x:f>IF(B205="","",MAX(0,F205+D205-E205))</x:f>
      </x:c>
      <x:c r="H205" s="52"/>
      <x:c r="I205" s="52"/>
      <x:c r="J205" s="56" t="n">
        <x:f>IFERROR((I205-H205)/H205,0)</x:f>
        <x:v>0</x:v>
      </x:c>
      <x:c r="K205" s="45"/>
      <x:c r="L205" s="45"/>
      <x:c r="M205" s="60" t="str">
        <x:f>IF(B205="","",TODAY()+MAX(0,ROUND(30*D205/MAX(F205,1),0)-K205))</x:f>
      </x:c>
      <x:c r="N205" s="45" t="str">
        <x:f>IF(B205="","",IF(D205&lt;=E205,"COMPRAR AGORA",IF(D205&lt;F205,"PLANEJAR","OK")))</x:f>
      </x:c>
    </x:row>
    <x:row r="206">
      <x:c r="A206" s="45"/>
      <x:c r="B206" s="45"/>
      <x:c r="C206" s="45"/>
      <x:c r="D206" s="45"/>
      <x:c r="E206" s="45"/>
      <x:c r="F206" s="45"/>
      <x:c r="G206" s="45" t="str">
        <x:f>IF(B206="","",MAX(0,F206+D206-E206))</x:f>
      </x:c>
      <x:c r="H206" s="52"/>
      <x:c r="I206" s="52"/>
      <x:c r="J206" s="56" t="n">
        <x:f>IFERROR((I206-H206)/H206,0)</x:f>
        <x:v>0</x:v>
      </x:c>
      <x:c r="K206" s="45"/>
      <x:c r="L206" s="45"/>
      <x:c r="M206" s="60" t="str">
        <x:f>IF(B206="","",TODAY()+MAX(0,ROUND(30*D206/MAX(F206,1),0)-K206))</x:f>
      </x:c>
      <x:c r="N206" s="45" t="str">
        <x:f>IF(B206="","",IF(D206&lt;=E206,"COMPRAR AGORA",IF(D206&lt;F206,"PLANEJAR","OK")))</x:f>
      </x:c>
    </x:row>
    <x:row r="207">
      <x:c r="A207" s="45"/>
      <x:c r="B207" s="45"/>
      <x:c r="C207" s="45"/>
      <x:c r="D207" s="45"/>
      <x:c r="E207" s="45"/>
      <x:c r="F207" s="45"/>
      <x:c r="G207" s="45" t="str">
        <x:f>IF(B207="","",MAX(0,F207+D207-E207))</x:f>
      </x:c>
      <x:c r="H207" s="52"/>
      <x:c r="I207" s="52"/>
      <x:c r="J207" s="56" t="n">
        <x:f>IFERROR((I207-H207)/H207,0)</x:f>
        <x:v>0</x:v>
      </x:c>
      <x:c r="K207" s="45"/>
      <x:c r="L207" s="45"/>
      <x:c r="M207" s="60" t="str">
        <x:f>IF(B207="","",TODAY()+MAX(0,ROUND(30*D207/MAX(F207,1),0)-K207))</x:f>
      </x:c>
      <x:c r="N207" s="45" t="str">
        <x:f>IF(B207="","",IF(D207&lt;=E207,"COMPRAR AGORA",IF(D207&lt;F207,"PLANEJAR","OK")))</x:f>
      </x:c>
    </x:row>
    <x:row r="208">
      <x:c r="A208" s="45"/>
      <x:c r="B208" s="45"/>
      <x:c r="C208" s="45"/>
      <x:c r="D208" s="45"/>
      <x:c r="E208" s="45"/>
      <x:c r="F208" s="45"/>
      <x:c r="G208" s="45" t="str">
        <x:f>IF(B208="","",MAX(0,F208+D208-E208))</x:f>
      </x:c>
      <x:c r="H208" s="52"/>
      <x:c r="I208" s="52"/>
      <x:c r="J208" s="56" t="n">
        <x:f>IFERROR((I208-H208)/H208,0)</x:f>
        <x:v>0</x:v>
      </x:c>
      <x:c r="K208" s="45"/>
      <x:c r="L208" s="45"/>
      <x:c r="M208" s="60" t="str">
        <x:f>IF(B208="","",TODAY()+MAX(0,ROUND(30*D208/MAX(F208,1),0)-K208))</x:f>
      </x:c>
      <x:c r="N208" s="45" t="str">
        <x:f>IF(B208="","",IF(D208&lt;=E208,"COMPRAR AGORA",IF(D208&lt;F208,"PLANEJAR","OK")))</x:f>
      </x:c>
    </x:row>
    <x:row r="209">
      <x:c r="A209" s="45"/>
      <x:c r="B209" s="45"/>
      <x:c r="C209" s="45"/>
      <x:c r="D209" s="45"/>
      <x:c r="E209" s="45"/>
      <x:c r="F209" s="45"/>
      <x:c r="G209" s="45" t="str">
        <x:f>IF(B209="","",MAX(0,F209+D209-E209))</x:f>
      </x:c>
      <x:c r="H209" s="52"/>
      <x:c r="I209" s="52"/>
      <x:c r="J209" s="56" t="n">
        <x:f>IFERROR((I209-H209)/H209,0)</x:f>
        <x:v>0</x:v>
      </x:c>
      <x:c r="K209" s="45"/>
      <x:c r="L209" s="45"/>
      <x:c r="M209" s="60" t="str">
        <x:f>IF(B209="","",TODAY()+MAX(0,ROUND(30*D209/MAX(F209,1),0)-K209))</x:f>
      </x:c>
      <x:c r="N209" s="45" t="str">
        <x:f>IF(B209="","",IF(D209&lt;=E209,"COMPRAR AGORA",IF(D209&lt;F209,"PLANEJAR","OK")))</x:f>
      </x:c>
    </x:row>
    <x:row r="210">
      <x:c r="A210" s="45"/>
      <x:c r="B210" s="45"/>
      <x:c r="C210" s="45"/>
      <x:c r="D210" s="45"/>
      <x:c r="E210" s="45"/>
      <x:c r="F210" s="45"/>
      <x:c r="G210" s="45" t="str">
        <x:f>IF(B210="","",MAX(0,F210+D210-E210))</x:f>
      </x:c>
      <x:c r="H210" s="52"/>
      <x:c r="I210" s="52"/>
      <x:c r="J210" s="56" t="n">
        <x:f>IFERROR((I210-H210)/H210,0)</x:f>
        <x:v>0</x:v>
      </x:c>
      <x:c r="K210" s="45"/>
      <x:c r="L210" s="45"/>
      <x:c r="M210" s="60" t="str">
        <x:f>IF(B210="","",TODAY()+MAX(0,ROUND(30*D210/MAX(F210,1),0)-K210))</x:f>
      </x:c>
      <x:c r="N210" s="45" t="str">
        <x:f>IF(B210="","",IF(D210&lt;=E210,"COMPRAR AGORA",IF(D210&lt;F210,"PLANEJAR","OK")))</x:f>
      </x:c>
    </x:row>
    <x:row r="211">
      <x:c r="A211" s="45"/>
      <x:c r="B211" s="45"/>
      <x:c r="C211" s="45"/>
      <x:c r="D211" s="45"/>
      <x:c r="E211" s="45"/>
      <x:c r="F211" s="45"/>
      <x:c r="G211" s="45" t="str">
        <x:f>IF(B211="","",MAX(0,F211+D211-E211))</x:f>
      </x:c>
      <x:c r="H211" s="52"/>
      <x:c r="I211" s="52"/>
      <x:c r="J211" s="56" t="n">
        <x:f>IFERROR((I211-H211)/H211,0)</x:f>
        <x:v>0</x:v>
      </x:c>
      <x:c r="K211" s="45"/>
      <x:c r="L211" s="45"/>
      <x:c r="M211" s="60" t="str">
        <x:f>IF(B211="","",TODAY()+MAX(0,ROUND(30*D211/MAX(F211,1),0)-K211))</x:f>
      </x:c>
      <x:c r="N211" s="45" t="str">
        <x:f>IF(B211="","",IF(D211&lt;=E211,"COMPRAR AGORA",IF(D211&lt;F211,"PLANEJAR","OK")))</x:f>
      </x:c>
    </x:row>
    <x:row r="212">
      <x:c r="A212" s="45"/>
      <x:c r="B212" s="45"/>
      <x:c r="C212" s="45"/>
      <x:c r="D212" s="45"/>
      <x:c r="E212" s="45"/>
      <x:c r="F212" s="45"/>
      <x:c r="G212" s="45" t="str">
        <x:f>IF(B212="","",MAX(0,F212+D212-E212))</x:f>
      </x:c>
      <x:c r="H212" s="52"/>
      <x:c r="I212" s="52"/>
      <x:c r="J212" s="56" t="n">
        <x:f>IFERROR((I212-H212)/H212,0)</x:f>
        <x:v>0</x:v>
      </x:c>
      <x:c r="K212" s="45"/>
      <x:c r="L212" s="45"/>
      <x:c r="M212" s="60" t="str">
        <x:f>IF(B212="","",TODAY()+MAX(0,ROUND(30*D212/MAX(F212,1),0)-K212))</x:f>
      </x:c>
      <x:c r="N212" s="45" t="str">
        <x:f>IF(B212="","",IF(D212&lt;=E212,"COMPRAR AGORA",IF(D212&lt;F212,"PLANEJAR","OK")))</x:f>
      </x:c>
    </x:row>
    <x:row r="213">
      <x:c r="A213" s="45"/>
      <x:c r="B213" s="45"/>
      <x:c r="C213" s="45"/>
      <x:c r="D213" s="45"/>
      <x:c r="E213" s="45"/>
      <x:c r="F213" s="45"/>
      <x:c r="G213" s="45" t="str">
        <x:f>IF(B213="","",MAX(0,F213+D213-E213))</x:f>
      </x:c>
      <x:c r="H213" s="52"/>
      <x:c r="I213" s="52"/>
      <x:c r="J213" s="56" t="n">
        <x:f>IFERROR((I213-H213)/H213,0)</x:f>
        <x:v>0</x:v>
      </x:c>
      <x:c r="K213" s="45"/>
      <x:c r="L213" s="45"/>
      <x:c r="M213" s="60" t="str">
        <x:f>IF(B213="","",TODAY()+MAX(0,ROUND(30*D213/MAX(F213,1),0)-K213))</x:f>
      </x:c>
      <x:c r="N213" s="45" t="str">
        <x:f>IF(B213="","",IF(D213&lt;=E213,"COMPRAR AGORA",IF(D213&lt;F213,"PLANEJAR","OK")))</x:f>
      </x:c>
    </x:row>
    <x:row r="214">
      <x:c r="A214" s="45"/>
      <x:c r="B214" s="45"/>
      <x:c r="C214" s="45"/>
      <x:c r="D214" s="45"/>
      <x:c r="E214" s="45"/>
      <x:c r="F214" s="45"/>
      <x:c r="G214" s="45" t="str">
        <x:f>IF(B214="","",MAX(0,F214+D214-E214))</x:f>
      </x:c>
      <x:c r="H214" s="52"/>
      <x:c r="I214" s="52"/>
      <x:c r="J214" s="56" t="n">
        <x:f>IFERROR((I214-H214)/H214,0)</x:f>
        <x:v>0</x:v>
      </x:c>
      <x:c r="K214" s="45"/>
      <x:c r="L214" s="45"/>
      <x:c r="M214" s="60" t="str">
        <x:f>IF(B214="","",TODAY()+MAX(0,ROUND(30*D214/MAX(F214,1),0)-K214))</x:f>
      </x:c>
      <x:c r="N214" s="45" t="str">
        <x:f>IF(B214="","",IF(D214&lt;=E214,"COMPRAR AGORA",IF(D214&lt;F214,"PLANEJAR","OK")))</x:f>
      </x:c>
    </x:row>
    <x:row r="215">
      <x:c r="A215" s="45"/>
      <x:c r="B215" s="45"/>
      <x:c r="C215" s="45"/>
      <x:c r="D215" s="45"/>
      <x:c r="E215" s="45"/>
      <x:c r="F215" s="45"/>
      <x:c r="G215" s="45" t="str">
        <x:f>IF(B215="","",MAX(0,F215+D215-E215))</x:f>
      </x:c>
      <x:c r="H215" s="52"/>
      <x:c r="I215" s="52"/>
      <x:c r="J215" s="56" t="n">
        <x:f>IFERROR((I215-H215)/H215,0)</x:f>
        <x:v>0</x:v>
      </x:c>
      <x:c r="K215" s="45"/>
      <x:c r="L215" s="45"/>
      <x:c r="M215" s="60" t="str">
        <x:f>IF(B215="","",TODAY()+MAX(0,ROUND(30*D215/MAX(F215,1),0)-K215))</x:f>
      </x:c>
      <x:c r="N215" s="45" t="str">
        <x:f>IF(B215="","",IF(D215&lt;=E215,"COMPRAR AGORA",IF(D215&lt;F215,"PLANEJAR","OK")))</x:f>
      </x:c>
    </x:row>
    <x:row r="216">
      <x:c r="A216" s="45"/>
      <x:c r="B216" s="45"/>
      <x:c r="C216" s="45"/>
      <x:c r="D216" s="45"/>
      <x:c r="E216" s="45"/>
      <x:c r="F216" s="45"/>
      <x:c r="G216" s="45" t="str">
        <x:f>IF(B216="","",MAX(0,F216+D216-E216))</x:f>
      </x:c>
      <x:c r="H216" s="52"/>
      <x:c r="I216" s="52"/>
      <x:c r="J216" s="56" t="n">
        <x:f>IFERROR((I216-H216)/H216,0)</x:f>
        <x:v>0</x:v>
      </x:c>
      <x:c r="K216" s="45"/>
      <x:c r="L216" s="45"/>
      <x:c r="M216" s="60" t="str">
        <x:f>IF(B216="","",TODAY()+MAX(0,ROUND(30*D216/MAX(F216,1),0)-K216))</x:f>
      </x:c>
      <x:c r="N216" s="45" t="str">
        <x:f>IF(B216="","",IF(D216&lt;=E216,"COMPRAR AGORA",IF(D216&lt;F216,"PLANEJAR","OK")))</x:f>
      </x:c>
    </x:row>
    <x:row r="217">
      <x:c r="A217" s="45"/>
      <x:c r="B217" s="45"/>
      <x:c r="C217" s="45"/>
      <x:c r="D217" s="45"/>
      <x:c r="E217" s="45"/>
      <x:c r="F217" s="45"/>
      <x:c r="G217" s="45" t="str">
        <x:f>IF(B217="","",MAX(0,F217+D217-E217))</x:f>
      </x:c>
      <x:c r="H217" s="52"/>
      <x:c r="I217" s="52"/>
      <x:c r="J217" s="56" t="n">
        <x:f>IFERROR((I217-H217)/H217,0)</x:f>
        <x:v>0</x:v>
      </x:c>
      <x:c r="K217" s="45"/>
      <x:c r="L217" s="45"/>
      <x:c r="M217" s="60" t="str">
        <x:f>IF(B217="","",TODAY()+MAX(0,ROUND(30*D217/MAX(F217,1),0)-K217))</x:f>
      </x:c>
      <x:c r="N217" s="45" t="str">
        <x:f>IF(B217="","",IF(D217&lt;=E217,"COMPRAR AGORA",IF(D217&lt;F217,"PLANEJAR","OK")))</x:f>
      </x:c>
    </x:row>
    <x:row r="218">
      <x:c r="A218" s="45"/>
      <x:c r="B218" s="45"/>
      <x:c r="C218" s="45"/>
      <x:c r="D218" s="45"/>
      <x:c r="E218" s="45"/>
      <x:c r="F218" s="45"/>
      <x:c r="G218" s="45" t="str">
        <x:f>IF(B218="","",MAX(0,F218+D218-E218))</x:f>
      </x:c>
      <x:c r="H218" s="52"/>
      <x:c r="I218" s="52"/>
      <x:c r="J218" s="56" t="n">
        <x:f>IFERROR((I218-H218)/H218,0)</x:f>
        <x:v>0</x:v>
      </x:c>
      <x:c r="K218" s="45"/>
      <x:c r="L218" s="45"/>
      <x:c r="M218" s="60" t="str">
        <x:f>IF(B218="","",TODAY()+MAX(0,ROUND(30*D218/MAX(F218,1),0)-K218))</x:f>
      </x:c>
      <x:c r="N218" s="45" t="str">
        <x:f>IF(B218="","",IF(D218&lt;=E218,"COMPRAR AGORA",IF(D218&lt;F218,"PLANEJAR","OK")))</x:f>
      </x:c>
    </x:row>
    <x:row r="219">
      <x:c r="A219" s="45"/>
      <x:c r="B219" s="45"/>
      <x:c r="C219" s="45"/>
      <x:c r="D219" s="45"/>
      <x:c r="E219" s="45"/>
      <x:c r="F219" s="45"/>
      <x:c r="G219" s="45" t="str">
        <x:f>IF(B219="","",MAX(0,F219+D219-E219))</x:f>
      </x:c>
      <x:c r="H219" s="52"/>
      <x:c r="I219" s="52"/>
      <x:c r="J219" s="56" t="n">
        <x:f>IFERROR((I219-H219)/H219,0)</x:f>
        <x:v>0</x:v>
      </x:c>
      <x:c r="K219" s="45"/>
      <x:c r="L219" s="45"/>
      <x:c r="M219" s="60" t="str">
        <x:f>IF(B219="","",TODAY()+MAX(0,ROUND(30*D219/MAX(F219,1),0)-K219))</x:f>
      </x:c>
      <x:c r="N219" s="45" t="str">
        <x:f>IF(B219="","",IF(D219&lt;=E219,"COMPRAR AGORA",IF(D219&lt;F219,"PLANEJAR","OK")))</x:f>
      </x:c>
    </x:row>
    <x:row r="220">
      <x:c r="A220" s="45"/>
      <x:c r="B220" s="45"/>
      <x:c r="C220" s="45"/>
      <x:c r="D220" s="45"/>
      <x:c r="E220" s="45"/>
      <x:c r="F220" s="45"/>
      <x:c r="G220" s="45" t="str">
        <x:f>IF(B220="","",MAX(0,F220+D220-E220))</x:f>
      </x:c>
      <x:c r="H220" s="52"/>
      <x:c r="I220" s="52"/>
      <x:c r="J220" s="56" t="n">
        <x:f>IFERROR((I220-H220)/H220,0)</x:f>
        <x:v>0</x:v>
      </x:c>
      <x:c r="K220" s="45"/>
      <x:c r="L220" s="45"/>
      <x:c r="M220" s="60" t="str">
        <x:f>IF(B220="","",TODAY()+MAX(0,ROUND(30*D220/MAX(F220,1),0)-K220))</x:f>
      </x:c>
      <x:c r="N220" s="45" t="str">
        <x:f>IF(B220="","",IF(D220&lt;=E220,"COMPRAR AGORA",IF(D220&lt;F220,"PLANEJAR","OK")))</x:f>
      </x:c>
    </x:row>
    <x:row r="221">
      <x:c r="A221" s="45"/>
      <x:c r="B221" s="45"/>
      <x:c r="C221" s="45"/>
      <x:c r="D221" s="45"/>
      <x:c r="E221" s="45"/>
      <x:c r="F221" s="45"/>
      <x:c r="G221" s="45" t="str">
        <x:f>IF(B221="","",MAX(0,F221+D221-E221))</x:f>
      </x:c>
      <x:c r="H221" s="52"/>
      <x:c r="I221" s="52"/>
      <x:c r="J221" s="56" t="n">
        <x:f>IFERROR((I221-H221)/H221,0)</x:f>
        <x:v>0</x:v>
      </x:c>
      <x:c r="K221" s="45"/>
      <x:c r="L221" s="45"/>
      <x:c r="M221" s="60" t="str">
        <x:f>IF(B221="","",TODAY()+MAX(0,ROUND(30*D221/MAX(F221,1),0)-K221))</x:f>
      </x:c>
      <x:c r="N221" s="45" t="str">
        <x:f>IF(B221="","",IF(D221&lt;=E221,"COMPRAR AGORA",IF(D221&lt;F221,"PLANEJAR","OK")))</x:f>
      </x:c>
    </x:row>
    <x:row r="222">
      <x:c r="A222" s="45"/>
      <x:c r="B222" s="45"/>
      <x:c r="C222" s="45"/>
      <x:c r="D222" s="45"/>
      <x:c r="E222" s="45"/>
      <x:c r="F222" s="45"/>
      <x:c r="G222" s="45" t="str">
        <x:f>IF(B222="","",MAX(0,F222+D222-E222))</x:f>
      </x:c>
      <x:c r="H222" s="52"/>
      <x:c r="I222" s="52"/>
      <x:c r="J222" s="56" t="n">
        <x:f>IFERROR((I222-H222)/H222,0)</x:f>
        <x:v>0</x:v>
      </x:c>
      <x:c r="K222" s="45"/>
      <x:c r="L222" s="45"/>
      <x:c r="M222" s="60" t="str">
        <x:f>IF(B222="","",TODAY()+MAX(0,ROUND(30*D222/MAX(F222,1),0)-K222))</x:f>
      </x:c>
      <x:c r="N222" s="45" t="str">
        <x:f>IF(B222="","",IF(D222&lt;=E222,"COMPRAR AGORA",IF(D222&lt;F222,"PLANEJAR","OK")))</x:f>
      </x:c>
    </x:row>
    <x:row r="223">
      <x:c r="A223" s="45"/>
      <x:c r="B223" s="45"/>
      <x:c r="C223" s="45"/>
      <x:c r="D223" s="45"/>
      <x:c r="E223" s="45"/>
      <x:c r="F223" s="45"/>
      <x:c r="G223" s="45" t="str">
        <x:f>IF(B223="","",MAX(0,F223+D223-E223))</x:f>
      </x:c>
      <x:c r="H223" s="52"/>
      <x:c r="I223" s="52"/>
      <x:c r="J223" s="56" t="n">
        <x:f>IFERROR((I223-H223)/H223,0)</x:f>
        <x:v>0</x:v>
      </x:c>
      <x:c r="K223" s="45"/>
      <x:c r="L223" s="45"/>
      <x:c r="M223" s="60" t="str">
        <x:f>IF(B223="","",TODAY()+MAX(0,ROUND(30*D223/MAX(F223,1),0)-K223))</x:f>
      </x:c>
      <x:c r="N223" s="45" t="str">
        <x:f>IF(B223="","",IF(D223&lt;=E223,"COMPRAR AGORA",IF(D223&lt;F223,"PLANEJAR","OK")))</x:f>
      </x:c>
    </x:row>
    <x:row r="224">
      <x:c r="A224" s="45"/>
      <x:c r="B224" s="45"/>
      <x:c r="C224" s="45"/>
      <x:c r="D224" s="45"/>
      <x:c r="E224" s="45"/>
      <x:c r="F224" s="45"/>
      <x:c r="G224" s="45" t="str">
        <x:f>IF(B224="","",MAX(0,F224+D224-E224))</x:f>
      </x:c>
      <x:c r="H224" s="52"/>
      <x:c r="I224" s="52"/>
      <x:c r="J224" s="56" t="n">
        <x:f>IFERROR((I224-H224)/H224,0)</x:f>
        <x:v>0</x:v>
      </x:c>
      <x:c r="K224" s="45"/>
      <x:c r="L224" s="45"/>
      <x:c r="M224" s="60" t="str">
        <x:f>IF(B224="","",TODAY()+MAX(0,ROUND(30*D224/MAX(F224,1),0)-K224))</x:f>
      </x:c>
      <x:c r="N224" s="45" t="str">
        <x:f>IF(B224="","",IF(D224&lt;=E224,"COMPRAR AGORA",IF(D224&lt;F224,"PLANEJAR","OK")))</x:f>
      </x:c>
    </x:row>
    <x:row r="225">
      <x:c r="A225" s="45"/>
      <x:c r="B225" s="45"/>
      <x:c r="C225" s="45"/>
      <x:c r="D225" s="45"/>
      <x:c r="E225" s="45"/>
      <x:c r="F225" s="45"/>
      <x:c r="G225" s="45" t="str">
        <x:f>IF(B225="","",MAX(0,F225+D225-E225))</x:f>
      </x:c>
      <x:c r="H225" s="52"/>
      <x:c r="I225" s="52"/>
      <x:c r="J225" s="56" t="n">
        <x:f>IFERROR((I225-H225)/H225,0)</x:f>
        <x:v>0</x:v>
      </x:c>
      <x:c r="K225" s="45"/>
      <x:c r="L225" s="45"/>
      <x:c r="M225" s="60" t="str">
        <x:f>IF(B225="","",TODAY()+MAX(0,ROUND(30*D225/MAX(F225,1),0)-K225))</x:f>
      </x:c>
      <x:c r="N225" s="45" t="str">
        <x:f>IF(B225="","",IF(D225&lt;=E225,"COMPRAR AGORA",IF(D225&lt;F225,"PLANEJAR","OK")))</x:f>
      </x:c>
    </x:row>
    <x:row r="226">
      <x:c r="A226" s="45"/>
      <x:c r="B226" s="45"/>
      <x:c r="C226" s="45"/>
      <x:c r="D226" s="45"/>
      <x:c r="E226" s="45"/>
      <x:c r="F226" s="45"/>
      <x:c r="G226" s="45" t="str">
        <x:f>IF(B226="","",MAX(0,F226+D226-E226))</x:f>
      </x:c>
      <x:c r="H226" s="52"/>
      <x:c r="I226" s="52"/>
      <x:c r="J226" s="56" t="n">
        <x:f>IFERROR((I226-H226)/H226,0)</x:f>
        <x:v>0</x:v>
      </x:c>
      <x:c r="K226" s="45"/>
      <x:c r="L226" s="45"/>
      <x:c r="M226" s="60" t="str">
        <x:f>IF(B226="","",TODAY()+MAX(0,ROUND(30*D226/MAX(F226,1),0)-K226))</x:f>
      </x:c>
      <x:c r="N226" s="45" t="str">
        <x:f>IF(B226="","",IF(D226&lt;=E226,"COMPRAR AGORA",IF(D226&lt;F226,"PLANEJAR","OK")))</x:f>
      </x:c>
    </x:row>
    <x:row r="227">
      <x:c r="A227" s="45"/>
      <x:c r="B227" s="45"/>
      <x:c r="C227" s="45"/>
      <x:c r="D227" s="45"/>
      <x:c r="E227" s="45"/>
      <x:c r="F227" s="45"/>
      <x:c r="G227" s="45" t="str">
        <x:f>IF(B227="","",MAX(0,F227+D227-E227))</x:f>
      </x:c>
      <x:c r="H227" s="52"/>
      <x:c r="I227" s="52"/>
      <x:c r="J227" s="56" t="n">
        <x:f>IFERROR((I227-H227)/H227,0)</x:f>
        <x:v>0</x:v>
      </x:c>
      <x:c r="K227" s="45"/>
      <x:c r="L227" s="45"/>
      <x:c r="M227" s="60" t="str">
        <x:f>IF(B227="","",TODAY()+MAX(0,ROUND(30*D227/MAX(F227,1),0)-K227))</x:f>
      </x:c>
      <x:c r="N227" s="45" t="str">
        <x:f>IF(B227="","",IF(D227&lt;=E227,"COMPRAR AGORA",IF(D227&lt;F227,"PLANEJAR","OK")))</x:f>
      </x:c>
    </x:row>
    <x:row r="228">
      <x:c r="A228" s="45"/>
      <x:c r="B228" s="45"/>
      <x:c r="C228" s="45"/>
      <x:c r="D228" s="45"/>
      <x:c r="E228" s="45"/>
      <x:c r="F228" s="45"/>
      <x:c r="G228" s="45" t="str">
        <x:f>IF(B228="","",MAX(0,F228+D228-E228))</x:f>
      </x:c>
      <x:c r="H228" s="52"/>
      <x:c r="I228" s="52"/>
      <x:c r="J228" s="56" t="n">
        <x:f>IFERROR((I228-H228)/H228,0)</x:f>
        <x:v>0</x:v>
      </x:c>
      <x:c r="K228" s="45"/>
      <x:c r="L228" s="45"/>
      <x:c r="M228" s="60" t="str">
        <x:f>IF(B228="","",TODAY()+MAX(0,ROUND(30*D228/MAX(F228,1),0)-K228))</x:f>
      </x:c>
      <x:c r="N228" s="45" t="str">
        <x:f>IF(B228="","",IF(D228&lt;=E228,"COMPRAR AGORA",IF(D228&lt;F228,"PLANEJAR","OK")))</x:f>
      </x:c>
    </x:row>
    <x:row r="229">
      <x:c r="A229" s="45"/>
      <x:c r="B229" s="45"/>
      <x:c r="C229" s="45"/>
      <x:c r="D229" s="45"/>
      <x:c r="E229" s="45"/>
      <x:c r="F229" s="45"/>
      <x:c r="G229" s="45" t="str">
        <x:f>IF(B229="","",MAX(0,F229+D229-E229))</x:f>
      </x:c>
      <x:c r="H229" s="52"/>
      <x:c r="I229" s="52"/>
      <x:c r="J229" s="56" t="n">
        <x:f>IFERROR((I229-H229)/H229,0)</x:f>
        <x:v>0</x:v>
      </x:c>
      <x:c r="K229" s="45"/>
      <x:c r="L229" s="45"/>
      <x:c r="M229" s="60" t="str">
        <x:f>IF(B229="","",TODAY()+MAX(0,ROUND(30*D229/MAX(F229,1),0)-K229))</x:f>
      </x:c>
      <x:c r="N229" s="45" t="str">
        <x:f>IF(B229="","",IF(D229&lt;=E229,"COMPRAR AGORA",IF(D229&lt;F229,"PLANEJAR","OK")))</x:f>
      </x:c>
    </x:row>
    <x:row r="230">
      <x:c r="A230" s="45"/>
      <x:c r="B230" s="45"/>
      <x:c r="C230" s="45"/>
      <x:c r="D230" s="45"/>
      <x:c r="E230" s="45"/>
      <x:c r="F230" s="45"/>
      <x:c r="G230" s="45" t="str">
        <x:f>IF(B230="","",MAX(0,F230+D230-E230))</x:f>
      </x:c>
      <x:c r="H230" s="52"/>
      <x:c r="I230" s="52"/>
      <x:c r="J230" s="56" t="n">
        <x:f>IFERROR((I230-H230)/H230,0)</x:f>
        <x:v>0</x:v>
      </x:c>
      <x:c r="K230" s="45"/>
      <x:c r="L230" s="45"/>
      <x:c r="M230" s="60" t="str">
        <x:f>IF(B230="","",TODAY()+MAX(0,ROUND(30*D230/MAX(F230,1),0)-K230))</x:f>
      </x:c>
      <x:c r="N230" s="45" t="str">
        <x:f>IF(B230="","",IF(D230&lt;=E230,"COMPRAR AGORA",IF(D230&lt;F230,"PLANEJAR","OK")))</x:f>
      </x:c>
    </x:row>
    <x:row r="231">
      <x:c r="A231" s="45"/>
      <x:c r="B231" s="45"/>
      <x:c r="C231" s="45"/>
      <x:c r="D231" s="45"/>
      <x:c r="E231" s="45"/>
      <x:c r="F231" s="45"/>
      <x:c r="G231" s="45" t="str">
        <x:f>IF(B231="","",MAX(0,F231+D231-E231))</x:f>
      </x:c>
      <x:c r="H231" s="52"/>
      <x:c r="I231" s="52"/>
      <x:c r="J231" s="56" t="n">
        <x:f>IFERROR((I231-H231)/H231,0)</x:f>
        <x:v>0</x:v>
      </x:c>
      <x:c r="K231" s="45"/>
      <x:c r="L231" s="45"/>
      <x:c r="M231" s="60" t="str">
        <x:f>IF(B231="","",TODAY()+MAX(0,ROUND(30*D231/MAX(F231,1),0)-K231))</x:f>
      </x:c>
      <x:c r="N231" s="45" t="str">
        <x:f>IF(B231="","",IF(D231&lt;=E231,"COMPRAR AGORA",IF(D231&lt;F231,"PLANEJAR","OK")))</x:f>
      </x:c>
    </x:row>
    <x:row r="232">
      <x:c r="A232" s="45"/>
      <x:c r="B232" s="45"/>
      <x:c r="C232" s="45"/>
      <x:c r="D232" s="45"/>
      <x:c r="E232" s="45"/>
      <x:c r="F232" s="45"/>
      <x:c r="G232" s="45" t="str">
        <x:f>IF(B232="","",MAX(0,F232+D232-E232))</x:f>
      </x:c>
      <x:c r="H232" s="52"/>
      <x:c r="I232" s="52"/>
      <x:c r="J232" s="56" t="n">
        <x:f>IFERROR((I232-H232)/H232,0)</x:f>
        <x:v>0</x:v>
      </x:c>
      <x:c r="K232" s="45"/>
      <x:c r="L232" s="45"/>
      <x:c r="M232" s="60" t="str">
        <x:f>IF(B232="","",TODAY()+MAX(0,ROUND(30*D232/MAX(F232,1),0)-K232))</x:f>
      </x:c>
      <x:c r="N232" s="45" t="str">
        <x:f>IF(B232="","",IF(D232&lt;=E232,"COMPRAR AGORA",IF(D232&lt;F232,"PLANEJAR","OK")))</x:f>
      </x:c>
    </x:row>
    <x:row r="233">
      <x:c r="A233" s="45"/>
      <x:c r="B233" s="45"/>
      <x:c r="C233" s="45"/>
      <x:c r="D233" s="45"/>
      <x:c r="E233" s="45"/>
      <x:c r="F233" s="45"/>
      <x:c r="G233" s="45" t="str">
        <x:f>IF(B233="","",MAX(0,F233+D233-E233))</x:f>
      </x:c>
      <x:c r="H233" s="52"/>
      <x:c r="I233" s="52"/>
      <x:c r="J233" s="56" t="n">
        <x:f>IFERROR((I233-H233)/H233,0)</x:f>
        <x:v>0</x:v>
      </x:c>
      <x:c r="K233" s="45"/>
      <x:c r="L233" s="45"/>
      <x:c r="M233" s="60" t="str">
        <x:f>IF(B233="","",TODAY()+MAX(0,ROUND(30*D233/MAX(F233,1),0)-K233))</x:f>
      </x:c>
      <x:c r="N233" s="45" t="str">
        <x:f>IF(B233="","",IF(D233&lt;=E233,"COMPRAR AGORA",IF(D233&lt;F233,"PLANEJAR","OK")))</x:f>
      </x:c>
    </x:row>
    <x:row r="234">
      <x:c r="A234" s="45"/>
      <x:c r="B234" s="45"/>
      <x:c r="C234" s="45"/>
      <x:c r="D234" s="45"/>
      <x:c r="E234" s="45"/>
      <x:c r="F234" s="45"/>
      <x:c r="G234" s="45" t="str">
        <x:f>IF(B234="","",MAX(0,F234+D234-E234))</x:f>
      </x:c>
      <x:c r="H234" s="52"/>
      <x:c r="I234" s="52"/>
      <x:c r="J234" s="56" t="n">
        <x:f>IFERROR((I234-H234)/H234,0)</x:f>
        <x:v>0</x:v>
      </x:c>
      <x:c r="K234" s="45"/>
      <x:c r="L234" s="45"/>
      <x:c r="M234" s="60" t="str">
        <x:f>IF(B234="","",TODAY()+MAX(0,ROUND(30*D234/MAX(F234,1),0)-K234))</x:f>
      </x:c>
      <x:c r="N234" s="45" t="str">
        <x:f>IF(B234="","",IF(D234&lt;=E234,"COMPRAR AGORA",IF(D234&lt;F234,"PLANEJAR","OK")))</x:f>
      </x:c>
    </x:row>
    <x:row r="235">
      <x:c r="A235" s="45"/>
      <x:c r="B235" s="45"/>
      <x:c r="C235" s="45"/>
      <x:c r="D235" s="45"/>
      <x:c r="E235" s="45"/>
      <x:c r="F235" s="45"/>
      <x:c r="G235" s="45" t="str">
        <x:f>IF(B235="","",MAX(0,F235+D235-E235))</x:f>
      </x:c>
      <x:c r="H235" s="52"/>
      <x:c r="I235" s="52"/>
      <x:c r="J235" s="56" t="n">
        <x:f>IFERROR((I235-H235)/H235,0)</x:f>
        <x:v>0</x:v>
      </x:c>
      <x:c r="K235" s="45"/>
      <x:c r="L235" s="45"/>
      <x:c r="M235" s="60" t="str">
        <x:f>IF(B235="","",TODAY()+MAX(0,ROUND(30*D235/MAX(F235,1),0)-K235))</x:f>
      </x:c>
      <x:c r="N235" s="45" t="str">
        <x:f>IF(B235="","",IF(D235&lt;=E235,"COMPRAR AGORA",IF(D235&lt;F235,"PLANEJAR","OK")))</x:f>
      </x:c>
    </x:row>
    <x:row r="236">
      <x:c r="A236" s="45"/>
      <x:c r="B236" s="45"/>
      <x:c r="C236" s="45"/>
      <x:c r="D236" s="45"/>
      <x:c r="E236" s="45"/>
      <x:c r="F236" s="45"/>
      <x:c r="G236" s="45" t="str">
        <x:f>IF(B236="","",MAX(0,F236+D236-E236))</x:f>
      </x:c>
      <x:c r="H236" s="52"/>
      <x:c r="I236" s="52"/>
      <x:c r="J236" s="56" t="n">
        <x:f>IFERROR((I236-H236)/H236,0)</x:f>
        <x:v>0</x:v>
      </x:c>
      <x:c r="K236" s="45"/>
      <x:c r="L236" s="45"/>
      <x:c r="M236" s="60" t="str">
        <x:f>IF(B236="","",TODAY()+MAX(0,ROUND(30*D236/MAX(F236,1),0)-K236))</x:f>
      </x:c>
      <x:c r="N236" s="45" t="str">
        <x:f>IF(B236="","",IF(D236&lt;=E236,"COMPRAR AGORA",IF(D236&lt;F236,"PLANEJAR","OK")))</x:f>
      </x:c>
    </x:row>
    <x:row r="237">
      <x:c r="A237" s="45"/>
      <x:c r="B237" s="45"/>
      <x:c r="C237" s="45"/>
      <x:c r="D237" s="45"/>
      <x:c r="E237" s="45"/>
      <x:c r="F237" s="45"/>
      <x:c r="G237" s="45" t="str">
        <x:f>IF(B237="","",MAX(0,F237+D237-E237))</x:f>
      </x:c>
      <x:c r="H237" s="52"/>
      <x:c r="I237" s="52"/>
      <x:c r="J237" s="56" t="n">
        <x:f>IFERROR((I237-H237)/H237,0)</x:f>
        <x:v>0</x:v>
      </x:c>
      <x:c r="K237" s="45"/>
      <x:c r="L237" s="45"/>
      <x:c r="M237" s="60" t="str">
        <x:f>IF(B237="","",TODAY()+MAX(0,ROUND(30*D237/MAX(F237,1),0)-K237))</x:f>
      </x:c>
      <x:c r="N237" s="45" t="str">
        <x:f>IF(B237="","",IF(D237&lt;=E237,"COMPRAR AGORA",IF(D237&lt;F237,"PLANEJAR","OK")))</x:f>
      </x:c>
    </x:row>
    <x:row r="238">
      <x:c r="A238" s="45"/>
      <x:c r="B238" s="45"/>
      <x:c r="C238" s="45"/>
      <x:c r="D238" s="45"/>
      <x:c r="E238" s="45"/>
      <x:c r="F238" s="45"/>
      <x:c r="G238" s="45" t="str">
        <x:f>IF(B238="","",MAX(0,F238+D238-E238))</x:f>
      </x:c>
      <x:c r="H238" s="52"/>
      <x:c r="I238" s="52"/>
      <x:c r="J238" s="56" t="n">
        <x:f>IFERROR((I238-H238)/H238,0)</x:f>
        <x:v>0</x:v>
      </x:c>
      <x:c r="K238" s="45"/>
      <x:c r="L238" s="45"/>
      <x:c r="M238" s="60" t="str">
        <x:f>IF(B238="","",TODAY()+MAX(0,ROUND(30*D238/MAX(F238,1),0)-K238))</x:f>
      </x:c>
      <x:c r="N238" s="45" t="str">
        <x:f>IF(B238="","",IF(D238&lt;=E238,"COMPRAR AGORA",IF(D238&lt;F238,"PLANEJAR","OK")))</x:f>
      </x:c>
    </x:row>
    <x:row r="239">
      <x:c r="A239" s="45"/>
      <x:c r="B239" s="45"/>
      <x:c r="C239" s="45"/>
      <x:c r="D239" s="45"/>
      <x:c r="E239" s="45"/>
      <x:c r="F239" s="45"/>
      <x:c r="G239" s="45" t="str">
        <x:f>IF(B239="","",MAX(0,F239+D239-E239))</x:f>
      </x:c>
      <x:c r="H239" s="52"/>
      <x:c r="I239" s="52"/>
      <x:c r="J239" s="56" t="n">
        <x:f>IFERROR((I239-H239)/H239,0)</x:f>
        <x:v>0</x:v>
      </x:c>
      <x:c r="K239" s="45"/>
      <x:c r="L239" s="45"/>
      <x:c r="M239" s="60" t="str">
        <x:f>IF(B239="","",TODAY()+MAX(0,ROUND(30*D239/MAX(F239,1),0)-K239))</x:f>
      </x:c>
      <x:c r="N239" s="45" t="str">
        <x:f>IF(B239="","",IF(D239&lt;=E239,"COMPRAR AGORA",IF(D239&lt;F239,"PLANEJAR","OK")))</x:f>
      </x:c>
    </x:row>
    <x:row r="240">
      <x:c r="A240" s="45"/>
      <x:c r="B240" s="45"/>
      <x:c r="C240" s="45"/>
      <x:c r="D240" s="45"/>
      <x:c r="E240" s="45"/>
      <x:c r="F240" s="45"/>
      <x:c r="G240" s="45" t="str">
        <x:f>IF(B240="","",MAX(0,F240+D240-E240))</x:f>
      </x:c>
      <x:c r="H240" s="52"/>
      <x:c r="I240" s="52"/>
      <x:c r="J240" s="56" t="n">
        <x:f>IFERROR((I240-H240)/H240,0)</x:f>
        <x:v>0</x:v>
      </x:c>
      <x:c r="K240" s="45"/>
      <x:c r="L240" s="45"/>
      <x:c r="M240" s="60" t="str">
        <x:f>IF(B240="","",TODAY()+MAX(0,ROUND(30*D240/MAX(F240,1),0)-K240))</x:f>
      </x:c>
      <x:c r="N240" s="45" t="str">
        <x:f>IF(B240="","",IF(D240&lt;=E240,"COMPRAR AGORA",IF(D240&lt;F240,"PLANEJAR","OK")))</x:f>
      </x:c>
    </x:row>
    <x:row r="241">
      <x:c r="A241" s="45"/>
      <x:c r="B241" s="45"/>
      <x:c r="C241" s="45"/>
      <x:c r="D241" s="45"/>
      <x:c r="E241" s="45"/>
      <x:c r="F241" s="45"/>
      <x:c r="G241" s="45" t="str">
        <x:f>IF(B241="","",MAX(0,F241+D241-E241))</x:f>
      </x:c>
      <x:c r="H241" s="52"/>
      <x:c r="I241" s="52"/>
      <x:c r="J241" s="56" t="n">
        <x:f>IFERROR((I241-H241)/H241,0)</x:f>
        <x:v>0</x:v>
      </x:c>
      <x:c r="K241" s="45"/>
      <x:c r="L241" s="45"/>
      <x:c r="M241" s="60" t="str">
        <x:f>IF(B241="","",TODAY()+MAX(0,ROUND(30*D241/MAX(F241,1),0)-K241))</x:f>
      </x:c>
      <x:c r="N241" s="45" t="str">
        <x:f>IF(B241="","",IF(D241&lt;=E241,"COMPRAR AGORA",IF(D241&lt;F241,"PLANEJAR","OK")))</x:f>
      </x:c>
    </x:row>
    <x:row r="242">
      <x:c r="A242" s="45"/>
      <x:c r="B242" s="45"/>
      <x:c r="C242" s="45"/>
      <x:c r="D242" s="45"/>
      <x:c r="E242" s="45"/>
      <x:c r="F242" s="45"/>
      <x:c r="G242" s="45" t="str">
        <x:f>IF(B242="","",MAX(0,F242+D242-E242))</x:f>
      </x:c>
      <x:c r="H242" s="52"/>
      <x:c r="I242" s="52"/>
      <x:c r="J242" s="56" t="n">
        <x:f>IFERROR((I242-H242)/H242,0)</x:f>
        <x:v>0</x:v>
      </x:c>
      <x:c r="K242" s="45"/>
      <x:c r="L242" s="45"/>
      <x:c r="M242" s="60" t="str">
        <x:f>IF(B242="","",TODAY()+MAX(0,ROUND(30*D242/MAX(F242,1),0)-K242))</x:f>
      </x:c>
      <x:c r="N242" s="45" t="str">
        <x:f>IF(B242="","",IF(D242&lt;=E242,"COMPRAR AGORA",IF(D242&lt;F242,"PLANEJAR","OK")))</x:f>
      </x:c>
    </x:row>
    <x:row r="243">
      <x:c r="A243" s="45"/>
      <x:c r="B243" s="45"/>
      <x:c r="C243" s="45"/>
      <x:c r="D243" s="45"/>
      <x:c r="E243" s="45"/>
      <x:c r="F243" s="45"/>
      <x:c r="G243" s="45" t="str">
        <x:f>IF(B243="","",MAX(0,F243+D243-E243))</x:f>
      </x:c>
      <x:c r="H243" s="52"/>
      <x:c r="I243" s="52"/>
      <x:c r="J243" s="56" t="n">
        <x:f>IFERROR((I243-H243)/H243,0)</x:f>
        <x:v>0</x:v>
      </x:c>
      <x:c r="K243" s="45"/>
      <x:c r="L243" s="45"/>
      <x:c r="M243" s="60" t="str">
        <x:f>IF(B243="","",TODAY()+MAX(0,ROUND(30*D243/MAX(F243,1),0)-K243))</x:f>
      </x:c>
      <x:c r="N243" s="45" t="str">
        <x:f>IF(B243="","",IF(D243&lt;=E243,"COMPRAR AGORA",IF(D243&lt;F243,"PLANEJAR","OK")))</x:f>
      </x:c>
    </x:row>
    <x:row r="244">
      <x:c r="A244" s="45"/>
      <x:c r="B244" s="45"/>
      <x:c r="C244" s="45"/>
      <x:c r="D244" s="45"/>
      <x:c r="E244" s="45"/>
      <x:c r="F244" s="45"/>
      <x:c r="G244" s="45" t="str">
        <x:f>IF(B244="","",MAX(0,F244+D244-E244))</x:f>
      </x:c>
      <x:c r="H244" s="52"/>
      <x:c r="I244" s="52"/>
      <x:c r="J244" s="56" t="n">
        <x:f>IFERROR((I244-H244)/H244,0)</x:f>
        <x:v>0</x:v>
      </x:c>
      <x:c r="K244" s="45"/>
      <x:c r="L244" s="45"/>
      <x:c r="M244" s="60" t="str">
        <x:f>IF(B244="","",TODAY()+MAX(0,ROUND(30*D244/MAX(F244,1),0)-K244))</x:f>
      </x:c>
      <x:c r="N244" s="45" t="str">
        <x:f>IF(B244="","",IF(D244&lt;=E244,"COMPRAR AGORA",IF(D244&lt;F244,"PLANEJAR","OK")))</x:f>
      </x:c>
    </x:row>
    <x:row r="245">
      <x:c r="A245" s="45"/>
      <x:c r="B245" s="45"/>
      <x:c r="C245" s="45"/>
      <x:c r="D245" s="45"/>
      <x:c r="E245" s="45"/>
      <x:c r="F245" s="45"/>
      <x:c r="G245" s="45" t="str">
        <x:f>IF(B245="","",MAX(0,F245+D245-E245))</x:f>
      </x:c>
      <x:c r="H245" s="52"/>
      <x:c r="I245" s="52"/>
      <x:c r="J245" s="56" t="n">
        <x:f>IFERROR((I245-H245)/H245,0)</x:f>
        <x:v>0</x:v>
      </x:c>
      <x:c r="K245" s="45"/>
      <x:c r="L245" s="45"/>
      <x:c r="M245" s="60" t="str">
        <x:f>IF(B245="","",TODAY()+MAX(0,ROUND(30*D245/MAX(F245,1),0)-K245))</x:f>
      </x:c>
      <x:c r="N245" s="45" t="str">
        <x:f>IF(B245="","",IF(D245&lt;=E245,"COMPRAR AGORA",IF(D245&lt;F245,"PLANEJAR","OK")))</x:f>
      </x:c>
    </x:row>
    <x:row r="246">
      <x:c r="A246" s="45"/>
      <x:c r="B246" s="45"/>
      <x:c r="C246" s="45"/>
      <x:c r="D246" s="45"/>
      <x:c r="E246" s="45"/>
      <x:c r="F246" s="45"/>
      <x:c r="G246" s="45" t="str">
        <x:f>IF(B246="","",MAX(0,F246+D246-E246))</x:f>
      </x:c>
      <x:c r="H246" s="52"/>
      <x:c r="I246" s="52"/>
      <x:c r="J246" s="56" t="n">
        <x:f>IFERROR((I246-H246)/H246,0)</x:f>
        <x:v>0</x:v>
      </x:c>
      <x:c r="K246" s="45"/>
      <x:c r="L246" s="45"/>
      <x:c r="M246" s="60" t="str">
        <x:f>IF(B246="","",TODAY()+MAX(0,ROUND(30*D246/MAX(F246,1),0)-K246))</x:f>
      </x:c>
      <x:c r="N246" s="45" t="str">
        <x:f>IF(B246="","",IF(D246&lt;=E246,"COMPRAR AGORA",IF(D246&lt;F246,"PLANEJAR","OK")))</x:f>
      </x:c>
    </x:row>
    <x:row r="247">
      <x:c r="A247" s="45"/>
      <x:c r="B247" s="45"/>
      <x:c r="C247" s="45"/>
      <x:c r="D247" s="45"/>
      <x:c r="E247" s="45"/>
      <x:c r="F247" s="45"/>
      <x:c r="G247" s="45" t="str">
        <x:f>IF(B247="","",MAX(0,F247+D247-E247))</x:f>
      </x:c>
      <x:c r="H247" s="52"/>
      <x:c r="I247" s="52"/>
      <x:c r="J247" s="56" t="n">
        <x:f>IFERROR((I247-H247)/H247,0)</x:f>
        <x:v>0</x:v>
      </x:c>
      <x:c r="K247" s="45"/>
      <x:c r="L247" s="45"/>
      <x:c r="M247" s="60" t="str">
        <x:f>IF(B247="","",TODAY()+MAX(0,ROUND(30*D247/MAX(F247,1),0)-K247))</x:f>
      </x:c>
      <x:c r="N247" s="45" t="str">
        <x:f>IF(B247="","",IF(D247&lt;=E247,"COMPRAR AGORA",IF(D247&lt;F247,"PLANEJAR","OK")))</x:f>
      </x:c>
    </x:row>
    <x:row r="248">
      <x:c r="A248" s="45"/>
      <x:c r="B248" s="45"/>
      <x:c r="C248" s="45"/>
      <x:c r="D248" s="45"/>
      <x:c r="E248" s="45"/>
      <x:c r="F248" s="45"/>
      <x:c r="G248" s="45" t="str">
        <x:f>IF(B248="","",MAX(0,F248+D248-E248))</x:f>
      </x:c>
      <x:c r="H248" s="52"/>
      <x:c r="I248" s="52"/>
      <x:c r="J248" s="56" t="n">
        <x:f>IFERROR((I248-H248)/H248,0)</x:f>
        <x:v>0</x:v>
      </x:c>
      <x:c r="K248" s="45"/>
      <x:c r="L248" s="45"/>
      <x:c r="M248" s="60" t="str">
        <x:f>IF(B248="","",TODAY()+MAX(0,ROUND(30*D248/MAX(F248,1),0)-K248))</x:f>
      </x:c>
      <x:c r="N248" s="45" t="str">
        <x:f>IF(B248="","",IF(D248&lt;=E248,"COMPRAR AGORA",IF(D248&lt;F248,"PLANEJAR","OK")))</x:f>
      </x:c>
    </x:row>
    <x:row r="249">
      <x:c r="A249" s="45"/>
      <x:c r="B249" s="45"/>
      <x:c r="C249" s="45"/>
      <x:c r="D249" s="45"/>
      <x:c r="E249" s="45"/>
      <x:c r="F249" s="45"/>
      <x:c r="G249" s="45" t="str">
        <x:f>IF(B249="","",MAX(0,F249+D249-E249))</x:f>
      </x:c>
      <x:c r="H249" s="52"/>
      <x:c r="I249" s="52"/>
      <x:c r="J249" s="56" t="n">
        <x:f>IFERROR((I249-H249)/H249,0)</x:f>
        <x:v>0</x:v>
      </x:c>
      <x:c r="K249" s="45"/>
      <x:c r="L249" s="45"/>
      <x:c r="M249" s="60" t="str">
        <x:f>IF(B249="","",TODAY()+MAX(0,ROUND(30*D249/MAX(F249,1),0)-K249))</x:f>
      </x:c>
      <x:c r="N249" s="45" t="str">
        <x:f>IF(B249="","",IF(D249&lt;=E249,"COMPRAR AGORA",IF(D249&lt;F249,"PLANEJAR","OK")))</x:f>
      </x:c>
    </x:row>
    <x:row r="250">
      <x:c r="A250" s="45"/>
      <x:c r="B250" s="45"/>
      <x:c r="C250" s="45"/>
      <x:c r="D250" s="45"/>
      <x:c r="E250" s="45"/>
      <x:c r="F250" s="45"/>
      <x:c r="G250" s="45" t="str">
        <x:f>IF(B250="","",MAX(0,F250+D250-E250))</x:f>
      </x:c>
      <x:c r="H250" s="52"/>
      <x:c r="I250" s="52"/>
      <x:c r="J250" s="56" t="n">
        <x:f>IFERROR((I250-H250)/H250,0)</x:f>
        <x:v>0</x:v>
      </x:c>
      <x:c r="K250" s="45"/>
      <x:c r="L250" s="45"/>
      <x:c r="M250" s="60" t="str">
        <x:f>IF(B250="","",TODAY()+MAX(0,ROUND(30*D250/MAX(F250,1),0)-K250))</x:f>
      </x:c>
      <x:c r="N250" s="45" t="str">
        <x:f>IF(B250="","",IF(D250&lt;=E250,"COMPRAR AGORA",IF(D250&lt;F250,"PLANEJAR","OK")))</x:f>
      </x:c>
    </x:row>
    <x:row r="251">
      <x:c r="A251" s="45"/>
      <x:c r="B251" s="45"/>
      <x:c r="C251" s="45"/>
      <x:c r="D251" s="45"/>
      <x:c r="E251" s="45"/>
      <x:c r="F251" s="45"/>
      <x:c r="G251" s="45" t="str">
        <x:f>IF(B251="","",MAX(0,F251+D251-E251))</x:f>
      </x:c>
      <x:c r="H251" s="52"/>
      <x:c r="I251" s="52"/>
      <x:c r="J251" s="56" t="n">
        <x:f>IFERROR((I251-H251)/H251,0)</x:f>
        <x:v>0</x:v>
      </x:c>
      <x:c r="K251" s="45"/>
      <x:c r="L251" s="45"/>
      <x:c r="M251" s="60" t="str">
        <x:f>IF(B251="","",TODAY()+MAX(0,ROUND(30*D251/MAX(F251,1),0)-K251))</x:f>
      </x:c>
      <x:c r="N251" s="45" t="str">
        <x:f>IF(B251="","",IF(D251&lt;=E251,"COMPRAR AGORA",IF(D251&lt;F251,"PLANEJAR","OK")))</x:f>
      </x:c>
    </x:row>
    <x:row r="252">
      <x:c r="A252" s="45"/>
      <x:c r="B252" s="45"/>
      <x:c r="C252" s="45"/>
      <x:c r="D252" s="45"/>
      <x:c r="E252" s="45"/>
      <x:c r="F252" s="45"/>
      <x:c r="G252" s="45" t="str">
        <x:f>IF(B252="","",MAX(0,F252+D252-E252))</x:f>
      </x:c>
      <x:c r="H252" s="52"/>
      <x:c r="I252" s="52"/>
      <x:c r="J252" s="56" t="n">
        <x:f>IFERROR((I252-H252)/H252,0)</x:f>
        <x:v>0</x:v>
      </x:c>
      <x:c r="K252" s="45"/>
      <x:c r="L252" s="45"/>
      <x:c r="M252" s="60" t="str">
        <x:f>IF(B252="","",TODAY()+MAX(0,ROUND(30*D252/MAX(F252,1),0)-K252))</x:f>
      </x:c>
      <x:c r="N252" s="45" t="str">
        <x:f>IF(B252="","",IF(D252&lt;=E252,"COMPRAR AGORA",IF(D252&lt;F252,"PLANEJAR","OK")))</x:f>
      </x:c>
    </x:row>
    <x:row r="253">
      <x:c r="A253" s="45"/>
      <x:c r="B253" s="45"/>
      <x:c r="C253" s="45"/>
      <x:c r="D253" s="45"/>
      <x:c r="E253" s="45"/>
      <x:c r="F253" s="45"/>
      <x:c r="G253" s="45" t="str">
        <x:f>IF(B253="","",MAX(0,F253+D253-E253))</x:f>
      </x:c>
      <x:c r="H253" s="52"/>
      <x:c r="I253" s="52"/>
      <x:c r="J253" s="56" t="n">
        <x:f>IFERROR((I253-H253)/H253,0)</x:f>
        <x:v>0</x:v>
      </x:c>
      <x:c r="K253" s="45"/>
      <x:c r="L253" s="45"/>
      <x:c r="M253" s="60" t="str">
        <x:f>IF(B253="","",TODAY()+MAX(0,ROUND(30*D253/MAX(F253,1),0)-K253))</x:f>
      </x:c>
      <x:c r="N253" s="45" t="str">
        <x:f>IF(B253="","",IF(D253&lt;=E253,"COMPRAR AGORA",IF(D253&lt;F253,"PLANEJAR","OK")))</x:f>
      </x:c>
    </x:row>
    <x:row r="254">
      <x:c r="A254" s="45"/>
      <x:c r="B254" s="45"/>
      <x:c r="C254" s="45"/>
      <x:c r="D254" s="45"/>
      <x:c r="E254" s="45"/>
      <x:c r="F254" s="45"/>
      <x:c r="G254" s="45" t="str">
        <x:f>IF(B254="","",MAX(0,F254+D254-E254))</x:f>
      </x:c>
      <x:c r="H254" s="52"/>
      <x:c r="I254" s="52"/>
      <x:c r="J254" s="56" t="n">
        <x:f>IFERROR((I254-H254)/H254,0)</x:f>
        <x:v>0</x:v>
      </x:c>
      <x:c r="K254" s="45"/>
      <x:c r="L254" s="45"/>
      <x:c r="M254" s="60" t="str">
        <x:f>IF(B254="","",TODAY()+MAX(0,ROUND(30*D254/MAX(F254,1),0)-K254))</x:f>
      </x:c>
      <x:c r="N254" s="45" t="str">
        <x:f>IF(B254="","",IF(D254&lt;=E254,"COMPRAR AGORA",IF(D254&lt;F254,"PLANEJAR","OK")))</x:f>
      </x:c>
    </x:row>
    <x:row r="255">
      <x:c r="A255" s="45"/>
      <x:c r="B255" s="45"/>
      <x:c r="C255" s="45"/>
      <x:c r="D255" s="45"/>
      <x:c r="E255" s="45"/>
      <x:c r="F255" s="45"/>
      <x:c r="G255" s="45" t="str">
        <x:f>IF(B255="","",MAX(0,F255+D255-E255))</x:f>
      </x:c>
      <x:c r="H255" s="52"/>
      <x:c r="I255" s="52"/>
      <x:c r="J255" s="56" t="n">
        <x:f>IFERROR((I255-H255)/H255,0)</x:f>
        <x:v>0</x:v>
      </x:c>
      <x:c r="K255" s="45"/>
      <x:c r="L255" s="45"/>
      <x:c r="M255" s="60" t="str">
        <x:f>IF(B255="","",TODAY()+MAX(0,ROUND(30*D255/MAX(F255,1),0)-K255))</x:f>
      </x:c>
      <x:c r="N255" s="45" t="str">
        <x:f>IF(B255="","",IF(D255&lt;=E255,"COMPRAR AGORA",IF(D255&lt;F255,"PLANEJAR","OK")))</x:f>
      </x:c>
    </x:row>
    <x:row r="256">
      <x:c r="A256" s="45"/>
      <x:c r="B256" s="45"/>
      <x:c r="C256" s="45"/>
      <x:c r="D256" s="45"/>
      <x:c r="E256" s="45"/>
      <x:c r="F256" s="45"/>
      <x:c r="G256" s="45" t="str">
        <x:f>IF(B256="","",MAX(0,F256+D256-E256))</x:f>
      </x:c>
      <x:c r="H256" s="52"/>
      <x:c r="I256" s="52"/>
      <x:c r="J256" s="56" t="n">
        <x:f>IFERROR((I256-H256)/H256,0)</x:f>
        <x:v>0</x:v>
      </x:c>
      <x:c r="K256" s="45"/>
      <x:c r="L256" s="45"/>
      <x:c r="M256" s="60" t="str">
        <x:f>IF(B256="","",TODAY()+MAX(0,ROUND(30*D256/MAX(F256,1),0)-K256))</x:f>
      </x:c>
      <x:c r="N256" s="45" t="str">
        <x:f>IF(B256="","",IF(D256&lt;=E256,"COMPRAR AGORA",IF(D256&lt;F256,"PLANEJAR","OK")))</x:f>
      </x:c>
    </x:row>
    <x:row r="257">
      <x:c r="A257" s="45"/>
      <x:c r="B257" s="45"/>
      <x:c r="C257" s="45"/>
      <x:c r="D257" s="45"/>
      <x:c r="E257" s="45"/>
      <x:c r="F257" s="45"/>
      <x:c r="G257" s="45" t="str">
        <x:f>IF(B257="","",MAX(0,F257+D257-E257))</x:f>
      </x:c>
      <x:c r="H257" s="52"/>
      <x:c r="I257" s="52"/>
      <x:c r="J257" s="56" t="n">
        <x:f>IFERROR((I257-H257)/H257,0)</x:f>
        <x:v>0</x:v>
      </x:c>
      <x:c r="K257" s="45"/>
      <x:c r="L257" s="45"/>
      <x:c r="M257" s="60" t="str">
        <x:f>IF(B257="","",TODAY()+MAX(0,ROUND(30*D257/MAX(F257,1),0)-K257))</x:f>
      </x:c>
      <x:c r="N257" s="45" t="str">
        <x:f>IF(B257="","",IF(D257&lt;=E257,"COMPRAR AGORA",IF(D257&lt;F257,"PLANEJAR","OK")))</x:f>
      </x:c>
    </x:row>
    <x:row r="258">
      <x:c r="A258" s="45"/>
      <x:c r="B258" s="45"/>
      <x:c r="C258" s="45"/>
      <x:c r="D258" s="45"/>
      <x:c r="E258" s="45"/>
      <x:c r="F258" s="45"/>
      <x:c r="G258" s="45" t="str">
        <x:f>IF(B258="","",MAX(0,F258+D258-E258))</x:f>
      </x:c>
      <x:c r="H258" s="52"/>
      <x:c r="I258" s="52"/>
      <x:c r="J258" s="56" t="n">
        <x:f>IFERROR((I258-H258)/H258,0)</x:f>
        <x:v>0</x:v>
      </x:c>
      <x:c r="K258" s="45"/>
      <x:c r="L258" s="45"/>
      <x:c r="M258" s="60" t="str">
        <x:f>IF(B258="","",TODAY()+MAX(0,ROUND(30*D258/MAX(F258,1),0)-K258))</x:f>
      </x:c>
      <x:c r="N258" s="45" t="str">
        <x:f>IF(B258="","",IF(D258&lt;=E258,"COMPRAR AGORA",IF(D258&lt;F258,"PLANEJAR","OK")))</x:f>
      </x:c>
    </x:row>
    <x:row r="259">
      <x:c r="A259" s="45"/>
      <x:c r="B259" s="45"/>
      <x:c r="C259" s="45"/>
      <x:c r="D259" s="45"/>
      <x:c r="E259" s="45"/>
      <x:c r="F259" s="45"/>
      <x:c r="G259" s="45" t="str">
        <x:f>IF(B259="","",MAX(0,F259+D259-E259))</x:f>
      </x:c>
      <x:c r="H259" s="52"/>
      <x:c r="I259" s="52"/>
      <x:c r="J259" s="56" t="n">
        <x:f>IFERROR((I259-H259)/H259,0)</x:f>
        <x:v>0</x:v>
      </x:c>
      <x:c r="K259" s="45"/>
      <x:c r="L259" s="45"/>
      <x:c r="M259" s="60" t="str">
        <x:f>IF(B259="","",TODAY()+MAX(0,ROUND(30*D259/MAX(F259,1),0)-K259))</x:f>
      </x:c>
      <x:c r="N259" s="45" t="str">
        <x:f>IF(B259="","",IF(D259&lt;=E259,"COMPRAR AGORA",IF(D259&lt;F259,"PLANEJAR","OK")))</x:f>
      </x:c>
    </x:row>
    <x:row r="260">
      <x:c r="A260" s="45"/>
      <x:c r="B260" s="45"/>
      <x:c r="C260" s="45"/>
      <x:c r="D260" s="45"/>
      <x:c r="E260" s="45"/>
      <x:c r="F260" s="45"/>
      <x:c r="G260" s="45" t="str">
        <x:f>IF(B260="","",MAX(0,F260+D260-E260))</x:f>
      </x:c>
      <x:c r="H260" s="52"/>
      <x:c r="I260" s="52"/>
      <x:c r="J260" s="56" t="n">
        <x:f>IFERROR((I260-H260)/H260,0)</x:f>
        <x:v>0</x:v>
      </x:c>
      <x:c r="K260" s="45"/>
      <x:c r="L260" s="45"/>
      <x:c r="M260" s="60" t="str">
        <x:f>IF(B260="","",TODAY()+MAX(0,ROUND(30*D260/MAX(F260,1),0)-K260))</x:f>
      </x:c>
      <x:c r="N260" s="45" t="str">
        <x:f>IF(B260="","",IF(D260&lt;=E260,"COMPRAR AGORA",IF(D260&lt;F260,"PLANEJAR","OK")))</x:f>
      </x:c>
    </x:row>
    <x:row r="261">
      <x:c r="A261" s="45"/>
      <x:c r="B261" s="45"/>
      <x:c r="C261" s="45"/>
      <x:c r="D261" s="45"/>
      <x:c r="E261" s="45"/>
      <x:c r="F261" s="45"/>
      <x:c r="G261" s="45" t="str">
        <x:f>IF(B261="","",MAX(0,F261+D261-E261))</x:f>
      </x:c>
      <x:c r="H261" s="52"/>
      <x:c r="I261" s="52"/>
      <x:c r="J261" s="56" t="n">
        <x:f>IFERROR((I261-H261)/H261,0)</x:f>
        <x:v>0</x:v>
      </x:c>
      <x:c r="K261" s="45"/>
      <x:c r="L261" s="45"/>
      <x:c r="M261" s="60" t="str">
        <x:f>IF(B261="","",TODAY()+MAX(0,ROUND(30*D261/MAX(F261,1),0)-K261))</x:f>
      </x:c>
      <x:c r="N261" s="45" t="str">
        <x:f>IF(B261="","",IF(D261&lt;=E261,"COMPRAR AGORA",IF(D261&lt;F261,"PLANEJAR","OK")))</x:f>
      </x:c>
    </x:row>
    <x:row r="262">
      <x:c r="A262" s="45"/>
      <x:c r="B262" s="45"/>
      <x:c r="C262" s="45"/>
      <x:c r="D262" s="45"/>
      <x:c r="E262" s="45"/>
      <x:c r="F262" s="45"/>
      <x:c r="G262" s="45" t="str">
        <x:f>IF(B262="","",MAX(0,F262+D262-E262))</x:f>
      </x:c>
      <x:c r="H262" s="52"/>
      <x:c r="I262" s="52"/>
      <x:c r="J262" s="56" t="n">
        <x:f>IFERROR((I262-H262)/H262,0)</x:f>
        <x:v>0</x:v>
      </x:c>
      <x:c r="K262" s="45"/>
      <x:c r="L262" s="45"/>
      <x:c r="M262" s="60" t="str">
        <x:f>IF(B262="","",TODAY()+MAX(0,ROUND(30*D262/MAX(F262,1),0)-K262))</x:f>
      </x:c>
      <x:c r="N262" s="45" t="str">
        <x:f>IF(B262="","",IF(D262&lt;=E262,"COMPRAR AGORA",IF(D262&lt;F262,"PLANEJAR","OK")))</x:f>
      </x:c>
    </x:row>
    <x:row r="263">
      <x:c r="A263" s="45"/>
      <x:c r="B263" s="45"/>
      <x:c r="C263" s="45"/>
      <x:c r="D263" s="45"/>
      <x:c r="E263" s="45"/>
      <x:c r="F263" s="45"/>
      <x:c r="G263" s="45" t="str">
        <x:f>IF(B263="","",MAX(0,F263+D263-E263))</x:f>
      </x:c>
      <x:c r="H263" s="52"/>
      <x:c r="I263" s="52"/>
      <x:c r="J263" s="56" t="n">
        <x:f>IFERROR((I263-H263)/H263,0)</x:f>
        <x:v>0</x:v>
      </x:c>
      <x:c r="K263" s="45"/>
      <x:c r="L263" s="45"/>
      <x:c r="M263" s="60" t="str">
        <x:f>IF(B263="","",TODAY()+MAX(0,ROUND(30*D263/MAX(F263,1),0)-K263))</x:f>
      </x:c>
      <x:c r="N263" s="45" t="str">
        <x:f>IF(B263="","",IF(D263&lt;=E263,"COMPRAR AGORA",IF(D263&lt;F263,"PLANEJAR","OK")))</x:f>
      </x:c>
    </x:row>
    <x:row r="264">
      <x:c r="A264" s="45"/>
      <x:c r="B264" s="45"/>
      <x:c r="C264" s="45"/>
      <x:c r="D264" s="45"/>
      <x:c r="E264" s="45"/>
      <x:c r="F264" s="45"/>
      <x:c r="G264" s="45" t="str">
        <x:f>IF(B264="","",MAX(0,F264+D264-E264))</x:f>
      </x:c>
      <x:c r="H264" s="52"/>
      <x:c r="I264" s="52"/>
      <x:c r="J264" s="56" t="n">
        <x:f>IFERROR((I264-H264)/H264,0)</x:f>
        <x:v>0</x:v>
      </x:c>
      <x:c r="K264" s="45"/>
      <x:c r="L264" s="45"/>
      <x:c r="M264" s="60" t="str">
        <x:f>IF(B264="","",TODAY()+MAX(0,ROUND(30*D264/MAX(F264,1),0)-K264))</x:f>
      </x:c>
      <x:c r="N264" s="45" t="str">
        <x:f>IF(B264="","",IF(D264&lt;=E264,"COMPRAR AGORA",IF(D264&lt;F264,"PLANEJAR","OK")))</x:f>
      </x:c>
    </x:row>
    <x:row r="265">
      <x:c r="A265" s="45"/>
      <x:c r="B265" s="45"/>
      <x:c r="C265" s="45"/>
      <x:c r="D265" s="45"/>
      <x:c r="E265" s="45"/>
      <x:c r="F265" s="45"/>
      <x:c r="G265" s="45" t="str">
        <x:f>IF(B265="","",MAX(0,F265+D265-E265))</x:f>
      </x:c>
      <x:c r="H265" s="52"/>
      <x:c r="I265" s="52"/>
      <x:c r="J265" s="56" t="n">
        <x:f>IFERROR((I265-H265)/H265,0)</x:f>
        <x:v>0</x:v>
      </x:c>
      <x:c r="K265" s="45"/>
      <x:c r="L265" s="45"/>
      <x:c r="M265" s="60" t="str">
        <x:f>IF(B265="","",TODAY()+MAX(0,ROUND(30*D265/MAX(F265,1),0)-K265))</x:f>
      </x:c>
      <x:c r="N265" s="45" t="str">
        <x:f>IF(B265="","",IF(D265&lt;=E265,"COMPRAR AGORA",IF(D265&lt;F265,"PLANEJAR","OK")))</x:f>
      </x:c>
    </x:row>
    <x:row r="266">
      <x:c r="A266" s="45"/>
      <x:c r="B266" s="45"/>
      <x:c r="C266" s="45"/>
      <x:c r="D266" s="45"/>
      <x:c r="E266" s="45"/>
      <x:c r="F266" s="45"/>
      <x:c r="G266" s="45" t="str">
        <x:f>IF(B266="","",MAX(0,F266+D266-E266))</x:f>
      </x:c>
      <x:c r="H266" s="52"/>
      <x:c r="I266" s="52"/>
      <x:c r="J266" s="56" t="n">
        <x:f>IFERROR((I266-H266)/H266,0)</x:f>
        <x:v>0</x:v>
      </x:c>
      <x:c r="K266" s="45"/>
      <x:c r="L266" s="45"/>
      <x:c r="M266" s="60" t="str">
        <x:f>IF(B266="","",TODAY()+MAX(0,ROUND(30*D266/MAX(F266,1),0)-K266))</x:f>
      </x:c>
      <x:c r="N266" s="45" t="str">
        <x:f>IF(B266="","",IF(D266&lt;=E266,"COMPRAR AGORA",IF(D266&lt;F266,"PLANEJAR","OK")))</x:f>
      </x:c>
    </x:row>
    <x:row r="267">
      <x:c r="A267" s="45"/>
      <x:c r="B267" s="45"/>
      <x:c r="C267" s="45"/>
      <x:c r="D267" s="45"/>
      <x:c r="E267" s="45"/>
      <x:c r="F267" s="45"/>
      <x:c r="G267" s="45" t="str">
        <x:f>IF(B267="","",MAX(0,F267+D267-E267))</x:f>
      </x:c>
      <x:c r="H267" s="52"/>
      <x:c r="I267" s="52"/>
      <x:c r="J267" s="56" t="n">
        <x:f>IFERROR((I267-H267)/H267,0)</x:f>
        <x:v>0</x:v>
      </x:c>
      <x:c r="K267" s="45"/>
      <x:c r="L267" s="45"/>
      <x:c r="M267" s="60" t="str">
        <x:f>IF(B267="","",TODAY()+MAX(0,ROUND(30*D267/MAX(F267,1),0)-K267))</x:f>
      </x:c>
      <x:c r="N267" s="45" t="str">
        <x:f>IF(B267="","",IF(D267&lt;=E267,"COMPRAR AGORA",IF(D267&lt;F267,"PLANEJAR","OK")))</x:f>
      </x:c>
    </x:row>
    <x:row r="268">
      <x:c r="A268" s="45"/>
      <x:c r="B268" s="45"/>
      <x:c r="C268" s="45"/>
      <x:c r="D268" s="45"/>
      <x:c r="E268" s="45"/>
      <x:c r="F268" s="45"/>
      <x:c r="G268" s="45" t="str">
        <x:f>IF(B268="","",MAX(0,F268+D268-E268))</x:f>
      </x:c>
      <x:c r="H268" s="52"/>
      <x:c r="I268" s="52"/>
      <x:c r="J268" s="56" t="n">
        <x:f>IFERROR((I268-H268)/H268,0)</x:f>
        <x:v>0</x:v>
      </x:c>
      <x:c r="K268" s="45"/>
      <x:c r="L268" s="45"/>
      <x:c r="M268" s="60" t="str">
        <x:f>IF(B268="","",TODAY()+MAX(0,ROUND(30*D268/MAX(F268,1),0)-K268))</x:f>
      </x:c>
      <x:c r="N268" s="45" t="str">
        <x:f>IF(B268="","",IF(D268&lt;=E268,"COMPRAR AGORA",IF(D268&lt;F268,"PLANEJAR","OK")))</x:f>
      </x:c>
    </x:row>
    <x:row r="269">
      <x:c r="A269" s="45"/>
      <x:c r="B269" s="45"/>
      <x:c r="C269" s="45"/>
      <x:c r="D269" s="45"/>
      <x:c r="E269" s="45"/>
      <x:c r="F269" s="45"/>
      <x:c r="G269" s="45" t="str">
        <x:f>IF(B269="","",MAX(0,F269+D269-E269))</x:f>
      </x:c>
      <x:c r="H269" s="52"/>
      <x:c r="I269" s="52"/>
      <x:c r="J269" s="56" t="n">
        <x:f>IFERROR((I269-H269)/H269,0)</x:f>
        <x:v>0</x:v>
      </x:c>
      <x:c r="K269" s="45"/>
      <x:c r="L269" s="45"/>
      <x:c r="M269" s="60" t="str">
        <x:f>IF(B269="","",TODAY()+MAX(0,ROUND(30*D269/MAX(F269,1),0)-K269))</x:f>
      </x:c>
      <x:c r="N269" s="45" t="str">
        <x:f>IF(B269="","",IF(D269&lt;=E269,"COMPRAR AGORA",IF(D269&lt;F269,"PLANEJAR","OK")))</x:f>
      </x:c>
    </x:row>
    <x:row r="270">
      <x:c r="A270" s="45"/>
      <x:c r="B270" s="45"/>
      <x:c r="C270" s="45"/>
      <x:c r="D270" s="45"/>
      <x:c r="E270" s="45"/>
      <x:c r="F270" s="45"/>
      <x:c r="G270" s="45" t="str">
        <x:f>IF(B270="","",MAX(0,F270+D270-E270))</x:f>
      </x:c>
      <x:c r="H270" s="52"/>
      <x:c r="I270" s="52"/>
      <x:c r="J270" s="56" t="n">
        <x:f>IFERROR((I270-H270)/H270,0)</x:f>
        <x:v>0</x:v>
      </x:c>
      <x:c r="K270" s="45"/>
      <x:c r="L270" s="45"/>
      <x:c r="M270" s="60" t="str">
        <x:f>IF(B270="","",TODAY()+MAX(0,ROUND(30*D270/MAX(F270,1),0)-K270))</x:f>
      </x:c>
      <x:c r="N270" s="45" t="str">
        <x:f>IF(B270="","",IF(D270&lt;=E270,"COMPRAR AGORA",IF(D270&lt;F270,"PLANEJAR","OK")))</x:f>
      </x:c>
    </x:row>
    <x:row r="271">
      <x:c r="A271" s="45"/>
      <x:c r="B271" s="45"/>
      <x:c r="C271" s="45"/>
      <x:c r="D271" s="45"/>
      <x:c r="E271" s="45"/>
      <x:c r="F271" s="45"/>
      <x:c r="G271" s="45" t="str">
        <x:f>IF(B271="","",MAX(0,F271+D271-E271))</x:f>
      </x:c>
      <x:c r="H271" s="52"/>
      <x:c r="I271" s="52"/>
      <x:c r="J271" s="56" t="n">
        <x:f>IFERROR((I271-H271)/H271,0)</x:f>
        <x:v>0</x:v>
      </x:c>
      <x:c r="K271" s="45"/>
      <x:c r="L271" s="45"/>
      <x:c r="M271" s="60" t="str">
        <x:f>IF(B271="","",TODAY()+MAX(0,ROUND(30*D271/MAX(F271,1),0)-K271))</x:f>
      </x:c>
      <x:c r="N271" s="45" t="str">
        <x:f>IF(B271="","",IF(D271&lt;=E271,"COMPRAR AGORA",IF(D271&lt;F271,"PLANEJAR","OK")))</x:f>
      </x:c>
    </x:row>
    <x:row r="272">
      <x:c r="A272" s="45"/>
      <x:c r="B272" s="45"/>
      <x:c r="C272" s="45"/>
      <x:c r="D272" s="45"/>
      <x:c r="E272" s="45"/>
      <x:c r="F272" s="45"/>
      <x:c r="G272" s="45" t="str">
        <x:f>IF(B272="","",MAX(0,F272+D272-E272))</x:f>
      </x:c>
      <x:c r="H272" s="52"/>
      <x:c r="I272" s="52"/>
      <x:c r="J272" s="56" t="n">
        <x:f>IFERROR((I272-H272)/H272,0)</x:f>
        <x:v>0</x:v>
      </x:c>
      <x:c r="K272" s="45"/>
      <x:c r="L272" s="45"/>
      <x:c r="M272" s="60" t="str">
        <x:f>IF(B272="","",TODAY()+MAX(0,ROUND(30*D272/MAX(F272,1),0)-K272))</x:f>
      </x:c>
      <x:c r="N272" s="45" t="str">
        <x:f>IF(B272="","",IF(D272&lt;=E272,"COMPRAR AGORA",IF(D272&lt;F272,"PLANEJAR","OK")))</x:f>
      </x:c>
    </x:row>
    <x:row r="273">
      <x:c r="A273" s="45"/>
      <x:c r="B273" s="45"/>
      <x:c r="C273" s="45"/>
      <x:c r="D273" s="45"/>
      <x:c r="E273" s="45"/>
      <x:c r="F273" s="45"/>
      <x:c r="G273" s="45" t="str">
        <x:f>IF(B273="","",MAX(0,F273+D273-E273))</x:f>
      </x:c>
      <x:c r="H273" s="52"/>
      <x:c r="I273" s="52"/>
      <x:c r="J273" s="56" t="n">
        <x:f>IFERROR((I273-H273)/H273,0)</x:f>
        <x:v>0</x:v>
      </x:c>
      <x:c r="K273" s="45"/>
      <x:c r="L273" s="45"/>
      <x:c r="M273" s="60" t="str">
        <x:f>IF(B273="","",TODAY()+MAX(0,ROUND(30*D273/MAX(F273,1),0)-K273))</x:f>
      </x:c>
      <x:c r="N273" s="45" t="str">
        <x:f>IF(B273="","",IF(D273&lt;=E273,"COMPRAR AGORA",IF(D273&lt;F273,"PLANEJAR","OK")))</x:f>
      </x:c>
    </x:row>
    <x:row r="274">
      <x:c r="A274" s="45"/>
      <x:c r="B274" s="45"/>
      <x:c r="C274" s="45"/>
      <x:c r="D274" s="45"/>
      <x:c r="E274" s="45"/>
      <x:c r="F274" s="45"/>
      <x:c r="G274" s="45" t="str">
        <x:f>IF(B274="","",MAX(0,F274+D274-E274))</x:f>
      </x:c>
      <x:c r="H274" s="52"/>
      <x:c r="I274" s="52"/>
      <x:c r="J274" s="56" t="n">
        <x:f>IFERROR((I274-H274)/H274,0)</x:f>
        <x:v>0</x:v>
      </x:c>
      <x:c r="K274" s="45"/>
      <x:c r="L274" s="45"/>
      <x:c r="M274" s="60" t="str">
        <x:f>IF(B274="","",TODAY()+MAX(0,ROUND(30*D274/MAX(F274,1),0)-K274))</x:f>
      </x:c>
      <x:c r="N274" s="45" t="str">
        <x:f>IF(B274="","",IF(D274&lt;=E274,"COMPRAR AGORA",IF(D274&lt;F274,"PLANEJAR","OK")))</x:f>
      </x:c>
    </x:row>
    <x:row r="275">
      <x:c r="A275" s="45"/>
      <x:c r="B275" s="45"/>
      <x:c r="C275" s="45"/>
      <x:c r="D275" s="45"/>
      <x:c r="E275" s="45"/>
      <x:c r="F275" s="45"/>
      <x:c r="G275" s="45" t="str">
        <x:f>IF(B275="","",MAX(0,F275+D275-E275))</x:f>
      </x:c>
      <x:c r="H275" s="52"/>
      <x:c r="I275" s="52"/>
      <x:c r="J275" s="56" t="n">
        <x:f>IFERROR((I275-H275)/H275,0)</x:f>
        <x:v>0</x:v>
      </x:c>
      <x:c r="K275" s="45"/>
      <x:c r="L275" s="45"/>
      <x:c r="M275" s="60" t="str">
        <x:f>IF(B275="","",TODAY()+MAX(0,ROUND(30*D275/MAX(F275,1),0)-K275))</x:f>
      </x:c>
      <x:c r="N275" s="45" t="str">
        <x:f>IF(B275="","",IF(D275&lt;=E275,"COMPRAR AGORA",IF(D275&lt;F275,"PLANEJAR","OK")))</x:f>
      </x:c>
    </x:row>
    <x:row r="276">
      <x:c r="A276" s="45"/>
      <x:c r="B276" s="45"/>
      <x:c r="C276" s="45"/>
      <x:c r="D276" s="45"/>
      <x:c r="E276" s="45"/>
      <x:c r="F276" s="45"/>
      <x:c r="G276" s="45" t="str">
        <x:f>IF(B276="","",MAX(0,F276+D276-E276))</x:f>
      </x:c>
      <x:c r="H276" s="52"/>
      <x:c r="I276" s="52"/>
      <x:c r="J276" s="56" t="n">
        <x:f>IFERROR((I276-H276)/H276,0)</x:f>
        <x:v>0</x:v>
      </x:c>
      <x:c r="K276" s="45"/>
      <x:c r="L276" s="45"/>
      <x:c r="M276" s="60" t="str">
        <x:f>IF(B276="","",TODAY()+MAX(0,ROUND(30*D276/MAX(F276,1),0)-K276))</x:f>
      </x:c>
      <x:c r="N276" s="45" t="str">
        <x:f>IF(B276="","",IF(D276&lt;=E276,"COMPRAR AGORA",IF(D276&lt;F276,"PLANEJAR","OK")))</x:f>
      </x:c>
    </x:row>
    <x:row r="277">
      <x:c r="A277" s="45"/>
      <x:c r="B277" s="45"/>
      <x:c r="C277" s="45"/>
      <x:c r="D277" s="45"/>
      <x:c r="E277" s="45"/>
      <x:c r="F277" s="45"/>
      <x:c r="G277" s="45" t="str">
        <x:f>IF(B277="","",MAX(0,F277+D277-E277))</x:f>
      </x:c>
      <x:c r="H277" s="52"/>
      <x:c r="I277" s="52"/>
      <x:c r="J277" s="56" t="n">
        <x:f>IFERROR((I277-H277)/H277,0)</x:f>
        <x:v>0</x:v>
      </x:c>
      <x:c r="K277" s="45"/>
      <x:c r="L277" s="45"/>
      <x:c r="M277" s="60" t="str">
        <x:f>IF(B277="","",TODAY()+MAX(0,ROUND(30*D277/MAX(F277,1),0)-K277))</x:f>
      </x:c>
      <x:c r="N277" s="45" t="str">
        <x:f>IF(B277="","",IF(D277&lt;=E277,"COMPRAR AGORA",IF(D277&lt;F277,"PLANEJAR","OK")))</x:f>
      </x:c>
    </x:row>
    <x:row r="278">
      <x:c r="A278" s="45"/>
      <x:c r="B278" s="45"/>
      <x:c r="C278" s="45"/>
      <x:c r="D278" s="45"/>
      <x:c r="E278" s="45"/>
      <x:c r="F278" s="45"/>
      <x:c r="G278" s="45" t="str">
        <x:f>IF(B278="","",MAX(0,F278+D278-E278))</x:f>
      </x:c>
      <x:c r="H278" s="52"/>
      <x:c r="I278" s="52"/>
      <x:c r="J278" s="56" t="n">
        <x:f>IFERROR((I278-H278)/H278,0)</x:f>
        <x:v>0</x:v>
      </x:c>
      <x:c r="K278" s="45"/>
      <x:c r="L278" s="45"/>
      <x:c r="M278" s="60" t="str">
        <x:f>IF(B278="","",TODAY()+MAX(0,ROUND(30*D278/MAX(F278,1),0)-K278))</x:f>
      </x:c>
      <x:c r="N278" s="45" t="str">
        <x:f>IF(B278="","",IF(D278&lt;=E278,"COMPRAR AGORA",IF(D278&lt;F278,"PLANEJAR","OK")))</x:f>
      </x:c>
    </x:row>
    <x:row r="279">
      <x:c r="A279" s="45"/>
      <x:c r="B279" s="45"/>
      <x:c r="C279" s="45"/>
      <x:c r="D279" s="45"/>
      <x:c r="E279" s="45"/>
      <x:c r="F279" s="45"/>
      <x:c r="G279" s="45" t="str">
        <x:f>IF(B279="","",MAX(0,F279+D279-E279))</x:f>
      </x:c>
      <x:c r="H279" s="52"/>
      <x:c r="I279" s="52"/>
      <x:c r="J279" s="56" t="n">
        <x:f>IFERROR((I279-H279)/H279,0)</x:f>
        <x:v>0</x:v>
      </x:c>
      <x:c r="K279" s="45"/>
      <x:c r="L279" s="45"/>
      <x:c r="M279" s="60" t="str">
        <x:f>IF(B279="","",TODAY()+MAX(0,ROUND(30*D279/MAX(F279,1),0)-K279))</x:f>
      </x:c>
      <x:c r="N279" s="45" t="str">
        <x:f>IF(B279="","",IF(D279&lt;=E279,"COMPRAR AGORA",IF(D279&lt;F279,"PLANEJAR","OK")))</x:f>
      </x:c>
    </x:row>
    <x:row r="280">
      <x:c r="A280" s="45"/>
      <x:c r="B280" s="45"/>
      <x:c r="C280" s="45"/>
      <x:c r="D280" s="45"/>
      <x:c r="E280" s="45"/>
      <x:c r="F280" s="45"/>
      <x:c r="G280" s="45" t="str">
        <x:f>IF(B280="","",MAX(0,F280+D280-E280))</x:f>
      </x:c>
      <x:c r="H280" s="52"/>
      <x:c r="I280" s="52"/>
      <x:c r="J280" s="56" t="n">
        <x:f>IFERROR((I280-H280)/H280,0)</x:f>
        <x:v>0</x:v>
      </x:c>
      <x:c r="K280" s="45"/>
      <x:c r="L280" s="45"/>
      <x:c r="M280" s="60" t="str">
        <x:f>IF(B280="","",TODAY()+MAX(0,ROUND(30*D280/MAX(F280,1),0)-K280))</x:f>
      </x:c>
      <x:c r="N280" s="45" t="str">
        <x:f>IF(B280="","",IF(D280&lt;=E280,"COMPRAR AGORA",IF(D280&lt;F280,"PLANEJAR","OK")))</x:f>
      </x:c>
    </x:row>
    <x:row r="281">
      <x:c r="A281" s="45"/>
      <x:c r="B281" s="45"/>
      <x:c r="C281" s="45"/>
      <x:c r="D281" s="45"/>
      <x:c r="E281" s="45"/>
      <x:c r="F281" s="45"/>
      <x:c r="G281" s="45" t="str">
        <x:f>IF(B281="","",MAX(0,F281+D281-E281))</x:f>
      </x:c>
      <x:c r="H281" s="52"/>
      <x:c r="I281" s="52"/>
      <x:c r="J281" s="56" t="n">
        <x:f>IFERROR((I281-H281)/H281,0)</x:f>
        <x:v>0</x:v>
      </x:c>
      <x:c r="K281" s="45"/>
      <x:c r="L281" s="45"/>
      <x:c r="M281" s="60" t="str">
        <x:f>IF(B281="","",TODAY()+MAX(0,ROUND(30*D281/MAX(F281,1),0)-K281))</x:f>
      </x:c>
      <x:c r="N281" s="45" t="str">
        <x:f>IF(B281="","",IF(D281&lt;=E281,"COMPRAR AGORA",IF(D281&lt;F281,"PLANEJAR","OK")))</x:f>
      </x:c>
    </x:row>
    <x:row r="282">
      <x:c r="A282" s="45"/>
      <x:c r="B282" s="45"/>
      <x:c r="C282" s="45"/>
      <x:c r="D282" s="45"/>
      <x:c r="E282" s="45"/>
      <x:c r="F282" s="45"/>
      <x:c r="G282" s="45" t="str">
        <x:f>IF(B282="","",MAX(0,F282+D282-E282))</x:f>
      </x:c>
      <x:c r="H282" s="52"/>
      <x:c r="I282" s="52"/>
      <x:c r="J282" s="56" t="n">
        <x:f>IFERROR((I282-H282)/H282,0)</x:f>
        <x:v>0</x:v>
      </x:c>
      <x:c r="K282" s="45"/>
      <x:c r="L282" s="45"/>
      <x:c r="M282" s="60" t="str">
        <x:f>IF(B282="","",TODAY()+MAX(0,ROUND(30*D282/MAX(F282,1),0)-K282))</x:f>
      </x:c>
      <x:c r="N282" s="45" t="str">
        <x:f>IF(B282="","",IF(D282&lt;=E282,"COMPRAR AGORA",IF(D282&lt;F282,"PLANEJAR","OK")))</x:f>
      </x:c>
    </x:row>
    <x:row r="283">
      <x:c r="A283" s="45"/>
      <x:c r="B283" s="45"/>
      <x:c r="C283" s="45"/>
      <x:c r="D283" s="45"/>
      <x:c r="E283" s="45"/>
      <x:c r="F283" s="45"/>
      <x:c r="G283" s="45" t="str">
        <x:f>IF(B283="","",MAX(0,F283+D283-E283))</x:f>
      </x:c>
      <x:c r="H283" s="52"/>
      <x:c r="I283" s="52"/>
      <x:c r="J283" s="56" t="n">
        <x:f>IFERROR((I283-H283)/H283,0)</x:f>
        <x:v>0</x:v>
      </x:c>
      <x:c r="K283" s="45"/>
      <x:c r="L283" s="45"/>
      <x:c r="M283" s="60" t="str">
        <x:f>IF(B283="","",TODAY()+MAX(0,ROUND(30*D283/MAX(F283,1),0)-K283))</x:f>
      </x:c>
      <x:c r="N283" s="45" t="str">
        <x:f>IF(B283="","",IF(D283&lt;=E283,"COMPRAR AGORA",IF(D283&lt;F283,"PLANEJAR","OK")))</x:f>
      </x:c>
    </x:row>
    <x:row r="284">
      <x:c r="A284" s="45"/>
      <x:c r="B284" s="45"/>
      <x:c r="C284" s="45"/>
      <x:c r="D284" s="45"/>
      <x:c r="E284" s="45"/>
      <x:c r="F284" s="45"/>
      <x:c r="G284" s="45" t="str">
        <x:f>IF(B284="","",MAX(0,F284+D284-E284))</x:f>
      </x:c>
      <x:c r="H284" s="52"/>
      <x:c r="I284" s="52"/>
      <x:c r="J284" s="56" t="n">
        <x:f>IFERROR((I284-H284)/H284,0)</x:f>
        <x:v>0</x:v>
      </x:c>
      <x:c r="K284" s="45"/>
      <x:c r="L284" s="45"/>
      <x:c r="M284" s="60" t="str">
        <x:f>IF(B284="","",TODAY()+MAX(0,ROUND(30*D284/MAX(F284,1),0)-K284))</x:f>
      </x:c>
      <x:c r="N284" s="45" t="str">
        <x:f>IF(B284="","",IF(D284&lt;=E284,"COMPRAR AGORA",IF(D284&lt;F284,"PLANEJAR","OK")))</x:f>
      </x:c>
    </x:row>
    <x:row r="285">
      <x:c r="A285" s="45"/>
      <x:c r="B285" s="45"/>
      <x:c r="C285" s="45"/>
      <x:c r="D285" s="45"/>
      <x:c r="E285" s="45"/>
      <x:c r="F285" s="45"/>
      <x:c r="G285" s="45" t="str">
        <x:f>IF(B285="","",MAX(0,F285+D285-E285))</x:f>
      </x:c>
      <x:c r="H285" s="52"/>
      <x:c r="I285" s="52"/>
      <x:c r="J285" s="56" t="n">
        <x:f>IFERROR((I285-H285)/H285,0)</x:f>
        <x:v>0</x:v>
      </x:c>
      <x:c r="K285" s="45"/>
      <x:c r="L285" s="45"/>
      <x:c r="M285" s="60" t="str">
        <x:f>IF(B285="","",TODAY()+MAX(0,ROUND(30*D285/MAX(F285,1),0)-K285))</x:f>
      </x:c>
      <x:c r="N285" s="45" t="str">
        <x:f>IF(B285="","",IF(D285&lt;=E285,"COMPRAR AGORA",IF(D285&lt;F285,"PLANEJAR","OK")))</x:f>
      </x:c>
    </x:row>
    <x:row r="286">
      <x:c r="A286" s="45"/>
      <x:c r="B286" s="45"/>
      <x:c r="C286" s="45"/>
      <x:c r="D286" s="45"/>
      <x:c r="E286" s="45"/>
      <x:c r="F286" s="45"/>
      <x:c r="G286" s="45" t="str">
        <x:f>IF(B286="","",MAX(0,F286+D286-E286))</x:f>
      </x:c>
      <x:c r="H286" s="52"/>
      <x:c r="I286" s="52"/>
      <x:c r="J286" s="56" t="n">
        <x:f>IFERROR((I286-H286)/H286,0)</x:f>
        <x:v>0</x:v>
      </x:c>
      <x:c r="K286" s="45"/>
      <x:c r="L286" s="45"/>
      <x:c r="M286" s="60" t="str">
        <x:f>IF(B286="","",TODAY()+MAX(0,ROUND(30*D286/MAX(F286,1),0)-K286))</x:f>
      </x:c>
      <x:c r="N286" s="45" t="str">
        <x:f>IF(B286="","",IF(D286&lt;=E286,"COMPRAR AGORA",IF(D286&lt;F286,"PLANEJAR","OK")))</x:f>
      </x:c>
    </x:row>
    <x:row r="287">
      <x:c r="A287" s="45"/>
      <x:c r="B287" s="45"/>
      <x:c r="C287" s="45"/>
      <x:c r="D287" s="45"/>
      <x:c r="E287" s="45"/>
      <x:c r="F287" s="45"/>
      <x:c r="G287" s="45" t="str">
        <x:f>IF(B287="","",MAX(0,F287+D287-E287))</x:f>
      </x:c>
      <x:c r="H287" s="52"/>
      <x:c r="I287" s="52"/>
      <x:c r="J287" s="56" t="n">
        <x:f>IFERROR((I287-H287)/H287,0)</x:f>
        <x:v>0</x:v>
      </x:c>
      <x:c r="K287" s="45"/>
      <x:c r="L287" s="45"/>
      <x:c r="M287" s="60" t="str">
        <x:f>IF(B287="","",TODAY()+MAX(0,ROUND(30*D287/MAX(F287,1),0)-K287))</x:f>
      </x:c>
      <x:c r="N287" s="45" t="str">
        <x:f>IF(B287="","",IF(D287&lt;=E287,"COMPRAR AGORA",IF(D287&lt;F287,"PLANEJAR","OK")))</x:f>
      </x:c>
    </x:row>
    <x:row r="288">
      <x:c r="A288" s="45"/>
      <x:c r="B288" s="45"/>
      <x:c r="C288" s="45"/>
      <x:c r="D288" s="45"/>
      <x:c r="E288" s="45"/>
      <x:c r="F288" s="45"/>
      <x:c r="G288" s="45" t="str">
        <x:f>IF(B288="","",MAX(0,F288+D288-E288))</x:f>
      </x:c>
      <x:c r="H288" s="52"/>
      <x:c r="I288" s="52"/>
      <x:c r="J288" s="56" t="n">
        <x:f>IFERROR((I288-H288)/H288,0)</x:f>
        <x:v>0</x:v>
      </x:c>
      <x:c r="K288" s="45"/>
      <x:c r="L288" s="45"/>
      <x:c r="M288" s="60" t="str">
        <x:f>IF(B288="","",TODAY()+MAX(0,ROUND(30*D288/MAX(F288,1),0)-K288))</x:f>
      </x:c>
      <x:c r="N288" s="45" t="str">
        <x:f>IF(B288="","",IF(D288&lt;=E288,"COMPRAR AGORA",IF(D288&lt;F288,"PLANEJAR","OK")))</x:f>
      </x:c>
    </x:row>
    <x:row r="289">
      <x:c r="A289" s="45"/>
      <x:c r="B289" s="45"/>
      <x:c r="C289" s="45"/>
      <x:c r="D289" s="45"/>
      <x:c r="E289" s="45"/>
      <x:c r="F289" s="45"/>
      <x:c r="G289" s="45" t="str">
        <x:f>IF(B289="","",MAX(0,F289+D289-E289))</x:f>
      </x:c>
      <x:c r="H289" s="52"/>
      <x:c r="I289" s="52"/>
      <x:c r="J289" s="56" t="n">
        <x:f>IFERROR((I289-H289)/H289,0)</x:f>
        <x:v>0</x:v>
      </x:c>
      <x:c r="K289" s="45"/>
      <x:c r="L289" s="45"/>
      <x:c r="M289" s="60" t="str">
        <x:f>IF(B289="","",TODAY()+MAX(0,ROUND(30*D289/MAX(F289,1),0)-K289))</x:f>
      </x:c>
      <x:c r="N289" s="45" t="str">
        <x:f>IF(B289="","",IF(D289&lt;=E289,"COMPRAR AGORA",IF(D289&lt;F289,"PLANEJAR","OK")))</x:f>
      </x:c>
    </x:row>
    <x:row r="290">
      <x:c r="A290" s="45"/>
      <x:c r="B290" s="45"/>
      <x:c r="C290" s="45"/>
      <x:c r="D290" s="45"/>
      <x:c r="E290" s="45"/>
      <x:c r="F290" s="45"/>
      <x:c r="G290" s="45" t="str">
        <x:f>IF(B290="","",MAX(0,F290+D290-E290))</x:f>
      </x:c>
      <x:c r="H290" s="52"/>
      <x:c r="I290" s="52"/>
      <x:c r="J290" s="56" t="n">
        <x:f>IFERROR((I290-H290)/H290,0)</x:f>
        <x:v>0</x:v>
      </x:c>
      <x:c r="K290" s="45"/>
      <x:c r="L290" s="45"/>
      <x:c r="M290" s="60" t="str">
        <x:f>IF(B290="","",TODAY()+MAX(0,ROUND(30*D290/MAX(F290,1),0)-K290))</x:f>
      </x:c>
      <x:c r="N290" s="45" t="str">
        <x:f>IF(B290="","",IF(D290&lt;=E290,"COMPRAR AGORA",IF(D290&lt;F290,"PLANEJAR","OK")))</x:f>
      </x:c>
    </x:row>
    <x:row r="291">
      <x:c r="A291" s="45"/>
      <x:c r="B291" s="45"/>
      <x:c r="C291" s="45"/>
      <x:c r="D291" s="45"/>
      <x:c r="E291" s="45"/>
      <x:c r="F291" s="45"/>
      <x:c r="G291" s="45" t="str">
        <x:f>IF(B291="","",MAX(0,F291+D291-E291))</x:f>
      </x:c>
      <x:c r="H291" s="52"/>
      <x:c r="I291" s="52"/>
      <x:c r="J291" s="56" t="n">
        <x:f>IFERROR((I291-H291)/H291,0)</x:f>
        <x:v>0</x:v>
      </x:c>
      <x:c r="K291" s="45"/>
      <x:c r="L291" s="45"/>
      <x:c r="M291" s="60" t="str">
        <x:f>IF(B291="","",TODAY()+MAX(0,ROUND(30*D291/MAX(F291,1),0)-K291))</x:f>
      </x:c>
      <x:c r="N291" s="45" t="str">
        <x:f>IF(B291="","",IF(D291&lt;=E291,"COMPRAR AGORA",IF(D291&lt;F291,"PLANEJAR","OK")))</x:f>
      </x:c>
    </x:row>
    <x:row r="292">
      <x:c r="A292" s="45"/>
      <x:c r="B292" s="45"/>
      <x:c r="C292" s="45"/>
      <x:c r="D292" s="45"/>
      <x:c r="E292" s="45"/>
      <x:c r="F292" s="45"/>
      <x:c r="G292" s="45" t="str">
        <x:f>IF(B292="","",MAX(0,F292+D292-E292))</x:f>
      </x:c>
      <x:c r="H292" s="52"/>
      <x:c r="I292" s="52"/>
      <x:c r="J292" s="56" t="n">
        <x:f>IFERROR((I292-H292)/H292,0)</x:f>
        <x:v>0</x:v>
      </x:c>
      <x:c r="K292" s="45"/>
      <x:c r="L292" s="45"/>
      <x:c r="M292" s="60" t="str">
        <x:f>IF(B292="","",TODAY()+MAX(0,ROUND(30*D292/MAX(F292,1),0)-K292))</x:f>
      </x:c>
      <x:c r="N292" s="45" t="str">
        <x:f>IF(B292="","",IF(D292&lt;=E292,"COMPRAR AGORA",IF(D292&lt;F292,"PLANEJAR","OK")))</x:f>
      </x:c>
    </x:row>
    <x:row r="293">
      <x:c r="A293" s="45"/>
      <x:c r="B293" s="45"/>
      <x:c r="C293" s="45"/>
      <x:c r="D293" s="45"/>
      <x:c r="E293" s="45"/>
      <x:c r="F293" s="45"/>
      <x:c r="G293" s="45" t="str">
        <x:f>IF(B293="","",MAX(0,F293+D293-E293))</x:f>
      </x:c>
      <x:c r="H293" s="52"/>
      <x:c r="I293" s="52"/>
      <x:c r="J293" s="56" t="n">
        <x:f>IFERROR((I293-H293)/H293,0)</x:f>
        <x:v>0</x:v>
      </x:c>
      <x:c r="K293" s="45"/>
      <x:c r="L293" s="45"/>
      <x:c r="M293" s="60" t="str">
        <x:f>IF(B293="","",TODAY()+MAX(0,ROUND(30*D293/MAX(F293,1),0)-K293))</x:f>
      </x:c>
      <x:c r="N293" s="45" t="str">
        <x:f>IF(B293="","",IF(D293&lt;=E293,"COMPRAR AGORA",IF(D293&lt;F293,"PLANEJAR","OK")))</x:f>
      </x:c>
    </x:row>
    <x:row r="294">
      <x:c r="A294" s="45"/>
      <x:c r="B294" s="45"/>
      <x:c r="C294" s="45"/>
      <x:c r="D294" s="45"/>
      <x:c r="E294" s="45"/>
      <x:c r="F294" s="45"/>
      <x:c r="G294" s="45" t="str">
        <x:f>IF(B294="","",MAX(0,F294+D294-E294))</x:f>
      </x:c>
      <x:c r="H294" s="52"/>
      <x:c r="I294" s="52"/>
      <x:c r="J294" s="56" t="n">
        <x:f>IFERROR((I294-H294)/H294,0)</x:f>
        <x:v>0</x:v>
      </x:c>
      <x:c r="K294" s="45"/>
      <x:c r="L294" s="45"/>
      <x:c r="M294" s="60" t="str">
        <x:f>IF(B294="","",TODAY()+MAX(0,ROUND(30*D294/MAX(F294,1),0)-K294))</x:f>
      </x:c>
      <x:c r="N294" s="45" t="str">
        <x:f>IF(B294="","",IF(D294&lt;=E294,"COMPRAR AGORA",IF(D294&lt;F294,"PLANEJAR","OK")))</x:f>
      </x:c>
    </x:row>
    <x:row r="295">
      <x:c r="A295" s="45"/>
      <x:c r="B295" s="45"/>
      <x:c r="C295" s="45"/>
      <x:c r="D295" s="45"/>
      <x:c r="E295" s="45"/>
      <x:c r="F295" s="45"/>
      <x:c r="G295" s="45" t="str">
        <x:f>IF(B295="","",MAX(0,F295+D295-E295))</x:f>
      </x:c>
      <x:c r="H295" s="52"/>
      <x:c r="I295" s="52"/>
      <x:c r="J295" s="56" t="n">
        <x:f>IFERROR((I295-H295)/H295,0)</x:f>
        <x:v>0</x:v>
      </x:c>
      <x:c r="K295" s="45"/>
      <x:c r="L295" s="45"/>
      <x:c r="M295" s="60" t="str">
        <x:f>IF(B295="","",TODAY()+MAX(0,ROUND(30*D295/MAX(F295,1),0)-K295))</x:f>
      </x:c>
      <x:c r="N295" s="45" t="str">
        <x:f>IF(B295="","",IF(D295&lt;=E295,"COMPRAR AGORA",IF(D295&lt;F295,"PLANEJAR","OK")))</x:f>
      </x:c>
    </x:row>
    <x:row r="296">
      <x:c r="A296" s="45"/>
      <x:c r="B296" s="45"/>
      <x:c r="C296" s="45"/>
      <x:c r="D296" s="45"/>
      <x:c r="E296" s="45"/>
      <x:c r="F296" s="45"/>
      <x:c r="G296" s="45" t="str">
        <x:f>IF(B296="","",MAX(0,F296+D296-E296))</x:f>
      </x:c>
      <x:c r="H296" s="52"/>
      <x:c r="I296" s="52"/>
      <x:c r="J296" s="56" t="n">
        <x:f>IFERROR((I296-H296)/H296,0)</x:f>
        <x:v>0</x:v>
      </x:c>
      <x:c r="K296" s="45"/>
      <x:c r="L296" s="45"/>
      <x:c r="M296" s="60" t="str">
        <x:f>IF(B296="","",TODAY()+MAX(0,ROUND(30*D296/MAX(F296,1),0)-K296))</x:f>
      </x:c>
      <x:c r="N296" s="45" t="str">
        <x:f>IF(B296="","",IF(D296&lt;=E296,"COMPRAR AGORA",IF(D296&lt;F296,"PLANEJAR","OK")))</x:f>
      </x:c>
    </x:row>
    <x:row r="297">
      <x:c r="A297" s="45"/>
      <x:c r="B297" s="45"/>
      <x:c r="C297" s="45"/>
      <x:c r="D297" s="45"/>
      <x:c r="E297" s="45"/>
      <x:c r="F297" s="45"/>
      <x:c r="G297" s="45" t="str">
        <x:f>IF(B297="","",MAX(0,F297+D297-E297))</x:f>
      </x:c>
      <x:c r="H297" s="52"/>
      <x:c r="I297" s="52"/>
      <x:c r="J297" s="56" t="n">
        <x:f>IFERROR((I297-H297)/H297,0)</x:f>
        <x:v>0</x:v>
      </x:c>
      <x:c r="K297" s="45"/>
      <x:c r="L297" s="45"/>
      <x:c r="M297" s="60" t="str">
        <x:f>IF(B297="","",TODAY()+MAX(0,ROUND(30*D297/MAX(F297,1),0)-K297))</x:f>
      </x:c>
      <x:c r="N297" s="45" t="str">
        <x:f>IF(B297="","",IF(D297&lt;=E297,"COMPRAR AGORA",IF(D297&lt;F297,"PLANEJAR","OK")))</x:f>
      </x:c>
    </x:row>
    <x:row r="298">
      <x:c r="A298" s="45"/>
      <x:c r="B298" s="45"/>
      <x:c r="C298" s="45"/>
      <x:c r="D298" s="45"/>
      <x:c r="E298" s="45"/>
      <x:c r="F298" s="45"/>
      <x:c r="G298" s="45" t="str">
        <x:f>IF(B298="","",MAX(0,F298+D298-E298))</x:f>
      </x:c>
      <x:c r="H298" s="52"/>
      <x:c r="I298" s="52"/>
      <x:c r="J298" s="56" t="n">
        <x:f>IFERROR((I298-H298)/H298,0)</x:f>
        <x:v>0</x:v>
      </x:c>
      <x:c r="K298" s="45"/>
      <x:c r="L298" s="45"/>
      <x:c r="M298" s="60" t="str">
        <x:f>IF(B298="","",TODAY()+MAX(0,ROUND(30*D298/MAX(F298,1),0)-K298))</x:f>
      </x:c>
      <x:c r="N298" s="45" t="str">
        <x:f>IF(B298="","",IF(D298&lt;=E298,"COMPRAR AGORA",IF(D298&lt;F298,"PLANEJAR","OK")))</x:f>
      </x:c>
    </x:row>
    <x:row r="299">
      <x:c r="A299" s="45"/>
      <x:c r="B299" s="45"/>
      <x:c r="C299" s="45"/>
      <x:c r="D299" s="45"/>
      <x:c r="E299" s="45"/>
      <x:c r="F299" s="45"/>
      <x:c r="G299" s="45" t="str">
        <x:f>IF(B299="","",MAX(0,F299+D299-E299))</x:f>
      </x:c>
      <x:c r="H299" s="52"/>
      <x:c r="I299" s="52"/>
      <x:c r="J299" s="56" t="n">
        <x:f>IFERROR((I299-H299)/H299,0)</x:f>
        <x:v>0</x:v>
      </x:c>
      <x:c r="K299" s="45"/>
      <x:c r="L299" s="45"/>
      <x:c r="M299" s="60" t="str">
        <x:f>IF(B299="","",TODAY()+MAX(0,ROUND(30*D299/MAX(F299,1),0)-K299))</x:f>
      </x:c>
      <x:c r="N299" s="45" t="str">
        <x:f>IF(B299="","",IF(D299&lt;=E299,"COMPRAR AGORA",IF(D299&lt;F299,"PLANEJAR","OK")))</x:f>
      </x:c>
    </x:row>
    <x:row r="300">
      <x:c r="A300" s="45"/>
      <x:c r="B300" s="45"/>
      <x:c r="C300" s="45"/>
      <x:c r="D300" s="45"/>
      <x:c r="E300" s="45"/>
      <x:c r="F300" s="45"/>
      <x:c r="G300" s="45" t="str">
        <x:f>IF(B300="","",MAX(0,F300+D300-E300))</x:f>
      </x:c>
      <x:c r="H300" s="52"/>
      <x:c r="I300" s="52"/>
      <x:c r="J300" s="56" t="n">
        <x:f>IFERROR((I300-H300)/H300,0)</x:f>
        <x:v>0</x:v>
      </x:c>
      <x:c r="K300" s="45"/>
      <x:c r="L300" s="45"/>
      <x:c r="M300" s="60" t="str">
        <x:f>IF(B300="","",TODAY()+MAX(0,ROUND(30*D300/MAX(F300,1),0)-K300))</x:f>
      </x:c>
      <x:c r="N300" s="45" t="str">
        <x:f>IF(B300="","",IF(D300&lt;=E300,"COMPRAR AGORA",IF(D300&lt;F300,"PLANEJAR","OK")))</x:f>
      </x:c>
    </x:row>
    <x:row r="301">
      <x:c r="A301" s="45"/>
      <x:c r="B301" s="45"/>
      <x:c r="C301" s="45"/>
      <x:c r="D301" s="45"/>
      <x:c r="E301" s="45"/>
      <x:c r="F301" s="45"/>
      <x:c r="G301" s="45" t="str">
        <x:f>IF(B301="","",MAX(0,F301+D301-E301))</x:f>
      </x:c>
      <x:c r="H301" s="52"/>
      <x:c r="I301" s="52"/>
      <x:c r="J301" s="56" t="n">
        <x:f>IFERROR((I301-H301)/H301,0)</x:f>
        <x:v>0</x:v>
      </x:c>
      <x:c r="K301" s="45"/>
      <x:c r="L301" s="45"/>
      <x:c r="M301" s="60" t="str">
        <x:f>IF(B301="","",TODAY()+MAX(0,ROUND(30*D301/MAX(F301,1),0)-K301))</x:f>
      </x:c>
      <x:c r="N301" s="45" t="str">
        <x:f>IF(B301="","",IF(D301&lt;=E301,"COMPRAR AGORA",IF(D301&lt;F301,"PLANEJAR","OK")))</x:f>
      </x:c>
    </x:row>
    <x:row r="302">
      <x:c r="A302" s="45"/>
      <x:c r="B302" s="45"/>
      <x:c r="C302" s="45"/>
      <x:c r="D302" s="45"/>
      <x:c r="E302" s="45"/>
      <x:c r="F302" s="45"/>
      <x:c r="G302" s="45" t="str">
        <x:f>IF(B302="","",MAX(0,F302+D302-E302))</x:f>
      </x:c>
      <x:c r="H302" s="52"/>
      <x:c r="I302" s="52"/>
      <x:c r="J302" s="56" t="n">
        <x:f>IFERROR((I302-H302)/H302,0)</x:f>
        <x:v>0</x:v>
      </x:c>
      <x:c r="K302" s="45"/>
      <x:c r="L302" s="45"/>
      <x:c r="M302" s="60" t="str">
        <x:f>IF(B302="","",TODAY()+MAX(0,ROUND(30*D302/MAX(F302,1),0)-K302))</x:f>
      </x:c>
      <x:c r="N302" s="45" t="str">
        <x:f>IF(B302="","",IF(D302&lt;=E302,"COMPRAR AGORA",IF(D302&lt;F302,"PLANEJAR","OK")))</x:f>
      </x:c>
    </x:row>
    <x:row r="303">
      <x:c r="A303" s="45"/>
      <x:c r="B303" s="45"/>
      <x:c r="C303" s="45"/>
      <x:c r="D303" s="45"/>
      <x:c r="E303" s="45"/>
      <x:c r="F303" s="45"/>
      <x:c r="G303" s="45" t="str">
        <x:f>IF(B303="","",MAX(0,F303+D303-E303))</x:f>
      </x:c>
      <x:c r="H303" s="52"/>
      <x:c r="I303" s="52"/>
      <x:c r="J303" s="56" t="n">
        <x:f>IFERROR((I303-H303)/H303,0)</x:f>
        <x:v>0</x:v>
      </x:c>
      <x:c r="K303" s="45"/>
      <x:c r="L303" s="45"/>
      <x:c r="M303" s="60" t="str">
        <x:f>IF(B303="","",TODAY()+MAX(0,ROUND(30*D303/MAX(F303,1),0)-K303))</x:f>
      </x:c>
      <x:c r="N303" s="45" t="str">
        <x:f>IF(B303="","",IF(D303&lt;=E303,"COMPRAR AGORA",IF(D303&lt;F303,"PLANEJAR","OK")))</x:f>
      </x:c>
    </x:row>
    <x:row r="304">
      <x:c r="A304" s="46"/>
      <x:c r="B304" s="46"/>
      <x:c r="C304" s="46"/>
      <x:c r="D304" s="46"/>
      <x:c r="E304" s="46"/>
      <x:c r="F304" s="46"/>
      <x:c r="G304" s="46" t="str">
        <x:f>IF(B304="","",MAX(0,F304+D304-E304))</x:f>
      </x:c>
      <x:c r="H304" s="53"/>
      <x:c r="I304" s="53"/>
      <x:c r="J304" s="57" t="n">
        <x:f>IFERROR((I304-H304)/H304,0)</x:f>
        <x:v>0</x:v>
      </x:c>
      <x:c r="K304" s="46"/>
      <x:c r="L304" s="46"/>
      <x:c r="M304" s="61" t="str">
        <x:f>IF(B304="","",TODAY()+MAX(0,ROUND(30*D304/MAX(F304,1),0)-K304))</x:f>
      </x:c>
      <x:c r="N304" s="46" t="str">
        <x:f>IF(B304="","",IF(D304&lt;=E304,"COMPRAR AGORA",IF(D304&lt;F304,"PLANEJAR","OK")))</x:f>
      </x:c>
    </x:row>
    <x:row r="306" ht="22" customHeight="1">
      <x:c r="A306" s="66" t="str">
        <x:v>AgroPage • agropage.com.br • material gratuito para empresas do agro</x:v>
      </x:c>
      <x:c r="B306" s="66"/>
      <x:c r="C306" s="66"/>
      <x:c r="D306" s="66"/>
      <x:c r="E306" s="66"/>
      <x:c r="F306" s="66"/>
      <x:c r="G306" s="66"/>
      <x:c r="H306" s="66"/>
      <x:c r="I306" s="66"/>
      <x:c r="J306" s="66"/>
      <x:c r="K306" s="66"/>
      <x:c r="L306" s="66"/>
      <x:c r="M306" s="66"/>
      <x:c r="N306" s="66"/>
    </x:row>
  </x:sheetData>
  <x:mergeCells>
    <x:mergeCell ref="A1:N1"/>
    <x:mergeCell ref="A2:N2"/>
    <x:mergeCell ref="A306:N306"/>
  </x:mergeCells>
  <x:conditionalFormatting sqref="N5:N304">
    <x:cfRule type="expression" dxfId="0" priority="1">
      <x:formula>N5="COMPRAR AGORA"</x:formula>
    </x:cfRule>
    <x:cfRule type="expression" dxfId="1" priority="2">
      <x:formula>N5="PLANEJAR"</x:formula>
    </x:cfRule>
    <x:cfRule type="expression" dxfId="2" priority="3">
      <x:formula>N5="OK"</x:formula>
    </x:cfRule>
  </x:conditionalFormatting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18" hidden="0" customWidth="1"/>
    <x:col min="4" max="4" width="28" hidden="0" customWidth="1"/>
    <x:col min="5" max="5" width="18" hidden="0" customWidth="1"/>
    <x:col min="6" max="6" width="14" hidden="0" customWidth="1"/>
    <x:col min="7" max="7" width="15" hidden="0" customWidth="1"/>
    <x:col min="8" max="8" width="20" hidden="0" customWidth="1"/>
    <x:col min="9" max="9" width="15" hidden="0" customWidth="1"/>
    <x:col min="10" max="10" width="28" hidden="0" customWidth="1"/>
  </x:cols>
  <x:sheetData>
    <x:row r="1" ht="34" customHeight="1">
      <x:c r="A1" s="4" t="str">
        <x:v>Cadastro de Fornecedores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 ht="24" customHeight="1">
      <x:c r="A2" s="10" t="str">
        <x:v>Centralize condições comerciais e contatos dos principais fornecedores.</x:v>
      </x:c>
      <x:c r="B2" s="10"/>
      <x:c r="C2" s="10"/>
      <x:c r="D2" s="10"/>
      <x:c r="E2" s="10"/>
      <x:c r="F2" s="10"/>
      <x:c r="G2" s="10"/>
      <x:c r="H2" s="10"/>
      <x:c r="I2" s="10"/>
      <x:c r="J2" s="10"/>
    </x:row>
    <x:row r="4" ht="30" customHeight="1">
      <x:c r="A4" s="25" t="str">
        <x:v>Fornecedor</x:v>
      </x:c>
      <x:c r="B4" s="26" t="str">
        <x:v>Contato</x:v>
      </x:c>
      <x:c r="C4" s="26" t="str">
        <x:v>WhatsApp</x:v>
      </x:c>
      <x:c r="D4" s="26" t="str">
        <x:v>E-mail</x:v>
      </x:c>
      <x:c r="E4" s="26" t="str">
        <x:v>Cidade/UF</x:v>
      </x:c>
      <x:c r="F4" s="26" t="str">
        <x:v>Prazo médio</x:v>
      </x:c>
      <x:c r="G4" s="26" t="str">
        <x:v>Pedido mínimo</x:v>
      </x:c>
      <x:c r="H4" s="26" t="str">
        <x:v>Condição pagamento</x:v>
      </x:c>
      <x:c r="I4" s="26" t="str">
        <x:v>Última compra</x:v>
      </x:c>
      <x:c r="J4" s="27" t="str">
        <x:v>Observação</x:v>
      </x:c>
    </x:row>
    <x:row r="5">
      <x:c r="A5" s="45" t="str">
        <x:v>Distribuidora Cerrado</x:v>
      </x:c>
      <x:c r="B5" s="45" t="str">
        <x:v>Ana</x:v>
      </x:c>
      <x:c r="C5" s="45" t="str">
        <x:v>+55 62 99999-1001</x:v>
      </x:c>
      <x:c r="D5" s="45" t="str">
        <x:v>comercial@exemplo.com</x:v>
      </x:c>
      <x:c r="E5" s="45" t="str">
        <x:v>Goiânia/GO</x:v>
      </x:c>
      <x:c r="F5" s="45" t="str">
        <x:v>5 dias</x:v>
      </x:c>
      <x:c r="G5" s="45" t="n">
        <x:v>1500</x:v>
      </x:c>
      <x:c r="H5" s="45" t="str">
        <x:v>28 dias</x:v>
      </x:c>
      <x:c r="I5" s="60" t="n">
        <x:v>46263</x:v>
      </x:c>
      <x:c r="J5" s="45" t="str"/>
    </x:row>
    <x:row r="6">
      <x:c r="A6" s="45" t="str">
        <x:v>Central Agro</x:v>
      </x:c>
      <x:c r="B6" s="45" t="str">
        <x:v>Bruno</x:v>
      </x:c>
      <x:c r="C6" s="45" t="str">
        <x:v>+55 62 99999-1002</x:v>
      </x:c>
      <x:c r="D6" s="45" t="str">
        <x:v>vendas@exemplo.com</x:v>
      </x:c>
      <x:c r="E6" s="45" t="str">
        <x:v>Anápolis/GO</x:v>
      </x:c>
      <x:c r="F6" s="45" t="str">
        <x:v>4 dias</x:v>
      </x:c>
      <x:c r="G6" s="45" t="n">
        <x:v>1000</x:v>
      </x:c>
      <x:c r="H6" s="45" t="str">
        <x:v>21/28 dias</x:v>
      </x:c>
      <x:c r="I6" s="60" t="n">
        <x:v>46259</x:v>
      </x:c>
      <x:c r="J6" s="45" t="str"/>
    </x:row>
    <x:row r="7">
      <x:c r="A7" s="45" t="str">
        <x:v>Cerrado Seeds</x:v>
      </x:c>
      <x:c r="B7" s="45" t="str">
        <x:v>Paula</x:v>
      </x:c>
      <x:c r="C7" s="45" t="str">
        <x:v>+55 64 99999-1003</x:v>
      </x:c>
      <x:c r="D7" s="45" t="str">
        <x:v>pedidos@exemplo.com</x:v>
      </x:c>
      <x:c r="E7" s="45" t="str">
        <x:v>Rio Verde/GO</x:v>
      </x:c>
      <x:c r="F7" s="45" t="str">
        <x:v>12 dias</x:v>
      </x:c>
      <x:c r="G7" s="45" t="n">
        <x:v>5000</x:v>
      </x:c>
      <x:c r="H7" s="45" t="str">
        <x:v>30 dias</x:v>
      </x:c>
      <x:c r="I7" s="60" t="n">
        <x:v>46252</x:v>
      </x:c>
      <x:c r="J7" s="45" t="str"/>
    </x:row>
    <x:row r="8">
      <x:c r="A8" s="45" t="str">
        <x:v>Ferragens Brasil</x:v>
      </x:c>
      <x:c r="B8" s="45" t="str">
        <x:v>João</x:v>
      </x:c>
      <x:c r="C8" s="45" t="str">
        <x:v>+55 11 99999-1004</x:v>
      </x:c>
      <x:c r="D8" s="45" t="str">
        <x:v>atendimento@exemplo.com</x:v>
      </x:c>
      <x:c r="E8" s="45" t="str">
        <x:v>São Paulo/SP</x:v>
      </x:c>
      <x:c r="F8" s="45" t="str">
        <x:v>7 dias</x:v>
      </x:c>
      <x:c r="G8" s="45" t="n">
        <x:v>800</x:v>
      </x:c>
      <x:c r="H8" s="45" t="str">
        <x:v>28/35 dias</x:v>
      </x:c>
      <x:c r="I8" s="60" t="n">
        <x:v>46254</x:v>
      </x:c>
      <x:c r="J8" s="45" t="str"/>
    </x:row>
    <x:row r="9">
      <x:c r="A9" s="45" t="str">
        <x:v>RuralMax</x:v>
      </x:c>
      <x:c r="B9" s="45" t="str">
        <x:v>Camila</x:v>
      </x:c>
      <x:c r="C9" s="45" t="str">
        <x:v>+55 34 99999-1005</x:v>
      </x:c>
      <x:c r="D9" s="45" t="str">
        <x:v>comercial@exemplo.com</x:v>
      </x:c>
      <x:c r="E9" s="45" t="str">
        <x:v>Uberlândia/MG</x:v>
      </x:c>
      <x:c r="F9" s="45" t="str">
        <x:v>8 dias</x:v>
      </x:c>
      <x:c r="G9" s="45" t="n">
        <x:v>1200</x:v>
      </x:c>
      <x:c r="H9" s="45" t="str">
        <x:v>28 dias</x:v>
      </x:c>
      <x:c r="I9" s="60" t="n">
        <x:v>46256</x:v>
      </x:c>
      <x:c r="J9" s="45" t="str"/>
    </x:row>
    <x:row r="10">
      <x:c r="A10" s="45"/>
      <x:c r="B10" s="45"/>
      <x:c r="C10" s="45"/>
      <x:c r="D10" s="45"/>
      <x:c r="E10" s="45"/>
      <x:c r="F10" s="45"/>
      <x:c r="G10" s="45"/>
      <x:c r="H10" s="45"/>
      <x:c r="I10" s="60"/>
      <x:c r="J10" s="45"/>
    </x:row>
    <x:row r="11">
      <x:c r="A11" s="45"/>
      <x:c r="B11" s="45"/>
      <x:c r="C11" s="45"/>
      <x:c r="D11" s="45"/>
      <x:c r="E11" s="45"/>
      <x:c r="F11" s="45"/>
      <x:c r="G11" s="45"/>
      <x:c r="H11" s="45"/>
      <x:c r="I11" s="60"/>
      <x:c r="J11" s="45"/>
    </x:row>
    <x:row r="12">
      <x:c r="A12" s="45"/>
      <x:c r="B12" s="45"/>
      <x:c r="C12" s="45"/>
      <x:c r="D12" s="45"/>
      <x:c r="E12" s="45"/>
      <x:c r="F12" s="45"/>
      <x:c r="G12" s="45"/>
      <x:c r="H12" s="45"/>
      <x:c r="I12" s="60"/>
      <x:c r="J12" s="45"/>
    </x:row>
    <x:row r="13">
      <x:c r="A13" s="45"/>
      <x:c r="B13" s="45"/>
      <x:c r="C13" s="45"/>
      <x:c r="D13" s="45"/>
      <x:c r="E13" s="45"/>
      <x:c r="F13" s="45"/>
      <x:c r="G13" s="45"/>
      <x:c r="H13" s="45"/>
      <x:c r="I13" s="60"/>
      <x:c r="J13" s="45"/>
    </x:row>
    <x:row r="14">
      <x:c r="A14" s="45"/>
      <x:c r="B14" s="45"/>
      <x:c r="C14" s="45"/>
      <x:c r="D14" s="45"/>
      <x:c r="E14" s="45"/>
      <x:c r="F14" s="45"/>
      <x:c r="G14" s="45"/>
      <x:c r="H14" s="45"/>
      <x:c r="I14" s="60"/>
      <x:c r="J14" s="45"/>
    </x:row>
    <x:row r="15">
      <x:c r="A15" s="45"/>
      <x:c r="B15" s="45"/>
      <x:c r="C15" s="45"/>
      <x:c r="D15" s="45"/>
      <x:c r="E15" s="45"/>
      <x:c r="F15" s="45"/>
      <x:c r="G15" s="45"/>
      <x:c r="H15" s="45"/>
      <x:c r="I15" s="60"/>
      <x:c r="J15" s="45"/>
    </x:row>
    <x:row r="16">
      <x:c r="A16" s="45"/>
      <x:c r="B16" s="45"/>
      <x:c r="C16" s="45"/>
      <x:c r="D16" s="45"/>
      <x:c r="E16" s="45"/>
      <x:c r="F16" s="45"/>
      <x:c r="G16" s="45"/>
      <x:c r="H16" s="45"/>
      <x:c r="I16" s="60"/>
      <x:c r="J16" s="45"/>
    </x:row>
    <x:row r="17">
      <x:c r="A17" s="45"/>
      <x:c r="B17" s="45"/>
      <x:c r="C17" s="45"/>
      <x:c r="D17" s="45"/>
      <x:c r="E17" s="45"/>
      <x:c r="F17" s="45"/>
      <x:c r="G17" s="45"/>
      <x:c r="H17" s="45"/>
      <x:c r="I17" s="60"/>
      <x:c r="J17" s="45"/>
    </x:row>
    <x:row r="18">
      <x:c r="A18" s="45"/>
      <x:c r="B18" s="45"/>
      <x:c r="C18" s="45"/>
      <x:c r="D18" s="45"/>
      <x:c r="E18" s="45"/>
      <x:c r="F18" s="45"/>
      <x:c r="G18" s="45"/>
      <x:c r="H18" s="45"/>
      <x:c r="I18" s="60"/>
      <x:c r="J18" s="45"/>
    </x:row>
    <x:row r="19">
      <x:c r="A19" s="45"/>
      <x:c r="B19" s="45"/>
      <x:c r="C19" s="45"/>
      <x:c r="D19" s="45"/>
      <x:c r="E19" s="45"/>
      <x:c r="F19" s="45"/>
      <x:c r="G19" s="45"/>
      <x:c r="H19" s="45"/>
      <x:c r="I19" s="60"/>
      <x:c r="J19" s="45"/>
    </x:row>
    <x:row r="20">
      <x:c r="A20" s="45"/>
      <x:c r="B20" s="45"/>
      <x:c r="C20" s="45"/>
      <x:c r="D20" s="45"/>
      <x:c r="E20" s="45"/>
      <x:c r="F20" s="45"/>
      <x:c r="G20" s="45"/>
      <x:c r="H20" s="45"/>
      <x:c r="I20" s="60"/>
      <x:c r="J20" s="45"/>
    </x:row>
    <x:row r="21">
      <x:c r="A21" s="45"/>
      <x:c r="B21" s="45"/>
      <x:c r="C21" s="45"/>
      <x:c r="D21" s="45"/>
      <x:c r="E21" s="45"/>
      <x:c r="F21" s="45"/>
      <x:c r="G21" s="45"/>
      <x:c r="H21" s="45"/>
      <x:c r="I21" s="60"/>
      <x:c r="J21" s="45"/>
    </x:row>
    <x:row r="22">
      <x:c r="A22" s="45"/>
      <x:c r="B22" s="45"/>
      <x:c r="C22" s="45"/>
      <x:c r="D22" s="45"/>
      <x:c r="E22" s="45"/>
      <x:c r="F22" s="45"/>
      <x:c r="G22" s="45"/>
      <x:c r="H22" s="45"/>
      <x:c r="I22" s="60"/>
      <x:c r="J22" s="45"/>
    </x:row>
    <x:row r="23">
      <x:c r="A23" s="45"/>
      <x:c r="B23" s="45"/>
      <x:c r="C23" s="45"/>
      <x:c r="D23" s="45"/>
      <x:c r="E23" s="45"/>
      <x:c r="F23" s="45"/>
      <x:c r="G23" s="45"/>
      <x:c r="H23" s="45"/>
      <x:c r="I23" s="60"/>
      <x:c r="J23" s="45"/>
    </x:row>
    <x:row r="24">
      <x:c r="A24" s="45"/>
      <x:c r="B24" s="45"/>
      <x:c r="C24" s="45"/>
      <x:c r="D24" s="45"/>
      <x:c r="E24" s="45"/>
      <x:c r="F24" s="45"/>
      <x:c r="G24" s="45"/>
      <x:c r="H24" s="45"/>
      <x:c r="I24" s="60"/>
      <x:c r="J24" s="45"/>
    </x:row>
    <x:row r="25">
      <x:c r="A25" s="45"/>
      <x:c r="B25" s="45"/>
      <x:c r="C25" s="45"/>
      <x:c r="D25" s="45"/>
      <x:c r="E25" s="45"/>
      <x:c r="F25" s="45"/>
      <x:c r="G25" s="45"/>
      <x:c r="H25" s="45"/>
      <x:c r="I25" s="60"/>
      <x:c r="J25" s="45"/>
    </x:row>
    <x:row r="26">
      <x:c r="A26" s="45"/>
      <x:c r="B26" s="45"/>
      <x:c r="C26" s="45"/>
      <x:c r="D26" s="45"/>
      <x:c r="E26" s="45"/>
      <x:c r="F26" s="45"/>
      <x:c r="G26" s="45"/>
      <x:c r="H26" s="45"/>
      <x:c r="I26" s="60"/>
      <x:c r="J26" s="45"/>
    </x:row>
    <x:row r="27">
      <x:c r="A27" s="45"/>
      <x:c r="B27" s="45"/>
      <x:c r="C27" s="45"/>
      <x:c r="D27" s="45"/>
      <x:c r="E27" s="45"/>
      <x:c r="F27" s="45"/>
      <x:c r="G27" s="45"/>
      <x:c r="H27" s="45"/>
      <x:c r="I27" s="60"/>
      <x:c r="J27" s="45"/>
    </x:row>
    <x:row r="28">
      <x:c r="A28" s="45"/>
      <x:c r="B28" s="45"/>
      <x:c r="C28" s="45"/>
      <x:c r="D28" s="45"/>
      <x:c r="E28" s="45"/>
      <x:c r="F28" s="45"/>
      <x:c r="G28" s="45"/>
      <x:c r="H28" s="45"/>
      <x:c r="I28" s="60"/>
      <x:c r="J28" s="45"/>
    </x:row>
    <x:row r="29">
      <x:c r="A29" s="45"/>
      <x:c r="B29" s="45"/>
      <x:c r="C29" s="45"/>
      <x:c r="D29" s="45"/>
      <x:c r="E29" s="45"/>
      <x:c r="F29" s="45"/>
      <x:c r="G29" s="45"/>
      <x:c r="H29" s="45"/>
      <x:c r="I29" s="60"/>
      <x:c r="J29" s="45"/>
    </x:row>
    <x:row r="30">
      <x:c r="A30" s="45"/>
      <x:c r="B30" s="45"/>
      <x:c r="C30" s="45"/>
      <x:c r="D30" s="45"/>
      <x:c r="E30" s="45"/>
      <x:c r="F30" s="45"/>
      <x:c r="G30" s="45"/>
      <x:c r="H30" s="45"/>
      <x:c r="I30" s="60"/>
      <x:c r="J30" s="45"/>
    </x:row>
    <x:row r="31">
      <x:c r="A31" s="45"/>
      <x:c r="B31" s="45"/>
      <x:c r="C31" s="45"/>
      <x:c r="D31" s="45"/>
      <x:c r="E31" s="45"/>
      <x:c r="F31" s="45"/>
      <x:c r="G31" s="45"/>
      <x:c r="H31" s="45"/>
      <x:c r="I31" s="60"/>
      <x:c r="J31" s="45"/>
    </x:row>
    <x:row r="32">
      <x:c r="A32" s="45"/>
      <x:c r="B32" s="45"/>
      <x:c r="C32" s="45"/>
      <x:c r="D32" s="45"/>
      <x:c r="E32" s="45"/>
      <x:c r="F32" s="45"/>
      <x:c r="G32" s="45"/>
      <x:c r="H32" s="45"/>
      <x:c r="I32" s="60"/>
      <x:c r="J32" s="45"/>
    </x:row>
    <x:row r="33">
      <x:c r="A33" s="45"/>
      <x:c r="B33" s="45"/>
      <x:c r="C33" s="45"/>
      <x:c r="D33" s="45"/>
      <x:c r="E33" s="45"/>
      <x:c r="F33" s="45"/>
      <x:c r="G33" s="45"/>
      <x:c r="H33" s="45"/>
      <x:c r="I33" s="60"/>
      <x:c r="J33" s="45"/>
    </x:row>
    <x:row r="34">
      <x:c r="A34" s="45"/>
      <x:c r="B34" s="45"/>
      <x:c r="C34" s="45"/>
      <x:c r="D34" s="45"/>
      <x:c r="E34" s="45"/>
      <x:c r="F34" s="45"/>
      <x:c r="G34" s="45"/>
      <x:c r="H34" s="45"/>
      <x:c r="I34" s="60"/>
      <x:c r="J34" s="45"/>
    </x:row>
    <x:row r="35">
      <x:c r="A35" s="45"/>
      <x:c r="B35" s="45"/>
      <x:c r="C35" s="45"/>
      <x:c r="D35" s="45"/>
      <x:c r="E35" s="45"/>
      <x:c r="F35" s="45"/>
      <x:c r="G35" s="45"/>
      <x:c r="H35" s="45"/>
      <x:c r="I35" s="60"/>
      <x:c r="J35" s="45"/>
    </x:row>
    <x:row r="36">
      <x:c r="A36" s="45"/>
      <x:c r="B36" s="45"/>
      <x:c r="C36" s="45"/>
      <x:c r="D36" s="45"/>
      <x:c r="E36" s="45"/>
      <x:c r="F36" s="45"/>
      <x:c r="G36" s="45"/>
      <x:c r="H36" s="45"/>
      <x:c r="I36" s="60"/>
      <x:c r="J36" s="45"/>
    </x:row>
    <x:row r="37">
      <x:c r="A37" s="45"/>
      <x:c r="B37" s="45"/>
      <x:c r="C37" s="45"/>
      <x:c r="D37" s="45"/>
      <x:c r="E37" s="45"/>
      <x:c r="F37" s="45"/>
      <x:c r="G37" s="45"/>
      <x:c r="H37" s="45"/>
      <x:c r="I37" s="60"/>
      <x:c r="J37" s="45"/>
    </x:row>
    <x:row r="38">
      <x:c r="A38" s="45"/>
      <x:c r="B38" s="45"/>
      <x:c r="C38" s="45"/>
      <x:c r="D38" s="45"/>
      <x:c r="E38" s="45"/>
      <x:c r="F38" s="45"/>
      <x:c r="G38" s="45"/>
      <x:c r="H38" s="45"/>
      <x:c r="I38" s="60"/>
      <x:c r="J38" s="45"/>
    </x:row>
    <x:row r="39">
      <x:c r="A39" s="45"/>
      <x:c r="B39" s="45"/>
      <x:c r="C39" s="45"/>
      <x:c r="D39" s="45"/>
      <x:c r="E39" s="45"/>
      <x:c r="F39" s="45"/>
      <x:c r="G39" s="45"/>
      <x:c r="H39" s="45"/>
      <x:c r="I39" s="60"/>
      <x:c r="J39" s="45"/>
    </x:row>
    <x:row r="40">
      <x:c r="A40" s="45"/>
      <x:c r="B40" s="45"/>
      <x:c r="C40" s="45"/>
      <x:c r="D40" s="45"/>
      <x:c r="E40" s="45"/>
      <x:c r="F40" s="45"/>
      <x:c r="G40" s="45"/>
      <x:c r="H40" s="45"/>
      <x:c r="I40" s="60"/>
      <x:c r="J40" s="45"/>
    </x:row>
    <x:row r="41">
      <x:c r="A41" s="45"/>
      <x:c r="B41" s="45"/>
      <x:c r="C41" s="45"/>
      <x:c r="D41" s="45"/>
      <x:c r="E41" s="45"/>
      <x:c r="F41" s="45"/>
      <x:c r="G41" s="45"/>
      <x:c r="H41" s="45"/>
      <x:c r="I41" s="60"/>
      <x:c r="J41" s="45"/>
    </x:row>
    <x:row r="42">
      <x:c r="A42" s="45"/>
      <x:c r="B42" s="45"/>
      <x:c r="C42" s="45"/>
      <x:c r="D42" s="45"/>
      <x:c r="E42" s="45"/>
      <x:c r="F42" s="45"/>
      <x:c r="G42" s="45"/>
      <x:c r="H42" s="45"/>
      <x:c r="I42" s="60"/>
      <x:c r="J42" s="45"/>
    </x:row>
    <x:row r="43">
      <x:c r="A43" s="45"/>
      <x:c r="B43" s="45"/>
      <x:c r="C43" s="45"/>
      <x:c r="D43" s="45"/>
      <x:c r="E43" s="45"/>
      <x:c r="F43" s="45"/>
      <x:c r="G43" s="45"/>
      <x:c r="H43" s="45"/>
      <x:c r="I43" s="60"/>
      <x:c r="J43" s="45"/>
    </x:row>
    <x:row r="44">
      <x:c r="A44" s="45"/>
      <x:c r="B44" s="45"/>
      <x:c r="C44" s="45"/>
      <x:c r="D44" s="45"/>
      <x:c r="E44" s="45"/>
      <x:c r="F44" s="45"/>
      <x:c r="G44" s="45"/>
      <x:c r="H44" s="45"/>
      <x:c r="I44" s="60"/>
      <x:c r="J44" s="45"/>
    </x:row>
    <x:row r="45">
      <x:c r="A45" s="45"/>
      <x:c r="B45" s="45"/>
      <x:c r="C45" s="45"/>
      <x:c r="D45" s="45"/>
      <x:c r="E45" s="45"/>
      <x:c r="F45" s="45"/>
      <x:c r="G45" s="45"/>
      <x:c r="H45" s="45"/>
      <x:c r="I45" s="60"/>
      <x:c r="J45" s="45"/>
    </x:row>
    <x:row r="46">
      <x:c r="A46" s="45"/>
      <x:c r="B46" s="45"/>
      <x:c r="C46" s="45"/>
      <x:c r="D46" s="45"/>
      <x:c r="E46" s="45"/>
      <x:c r="F46" s="45"/>
      <x:c r="G46" s="45"/>
      <x:c r="H46" s="45"/>
      <x:c r="I46" s="60"/>
      <x:c r="J46" s="45"/>
    </x:row>
    <x:row r="47">
      <x:c r="A47" s="45"/>
      <x:c r="B47" s="45"/>
      <x:c r="C47" s="45"/>
      <x:c r="D47" s="45"/>
      <x:c r="E47" s="45"/>
      <x:c r="F47" s="45"/>
      <x:c r="G47" s="45"/>
      <x:c r="H47" s="45"/>
      <x:c r="I47" s="60"/>
      <x:c r="J47" s="45"/>
    </x:row>
    <x:row r="48">
      <x:c r="A48" s="45"/>
      <x:c r="B48" s="45"/>
      <x:c r="C48" s="45"/>
      <x:c r="D48" s="45"/>
      <x:c r="E48" s="45"/>
      <x:c r="F48" s="45"/>
      <x:c r="G48" s="45"/>
      <x:c r="H48" s="45"/>
      <x:c r="I48" s="60"/>
      <x:c r="J48" s="45"/>
    </x:row>
    <x:row r="49">
      <x:c r="A49" s="45"/>
      <x:c r="B49" s="45"/>
      <x:c r="C49" s="45"/>
      <x:c r="D49" s="45"/>
      <x:c r="E49" s="45"/>
      <x:c r="F49" s="45"/>
      <x:c r="G49" s="45"/>
      <x:c r="H49" s="45"/>
      <x:c r="I49" s="60"/>
      <x:c r="J49" s="45"/>
    </x:row>
    <x:row r="50">
      <x:c r="A50" s="45"/>
      <x:c r="B50" s="45"/>
      <x:c r="C50" s="45"/>
      <x:c r="D50" s="45"/>
      <x:c r="E50" s="45"/>
      <x:c r="F50" s="45"/>
      <x:c r="G50" s="45"/>
      <x:c r="H50" s="45"/>
      <x:c r="I50" s="60"/>
      <x:c r="J50" s="45"/>
    </x:row>
    <x:row r="51">
      <x:c r="A51" s="45"/>
      <x:c r="B51" s="45"/>
      <x:c r="C51" s="45"/>
      <x:c r="D51" s="45"/>
      <x:c r="E51" s="45"/>
      <x:c r="F51" s="45"/>
      <x:c r="G51" s="45"/>
      <x:c r="H51" s="45"/>
      <x:c r="I51" s="60"/>
      <x:c r="J51" s="45"/>
    </x:row>
    <x:row r="52">
      <x:c r="A52" s="45"/>
      <x:c r="B52" s="45"/>
      <x:c r="C52" s="45"/>
      <x:c r="D52" s="45"/>
      <x:c r="E52" s="45"/>
      <x:c r="F52" s="45"/>
      <x:c r="G52" s="45"/>
      <x:c r="H52" s="45"/>
      <x:c r="I52" s="60"/>
      <x:c r="J52" s="45"/>
    </x:row>
    <x:row r="53">
      <x:c r="A53" s="45"/>
      <x:c r="B53" s="45"/>
      <x:c r="C53" s="45"/>
      <x:c r="D53" s="45"/>
      <x:c r="E53" s="45"/>
      <x:c r="F53" s="45"/>
      <x:c r="G53" s="45"/>
      <x:c r="H53" s="45"/>
      <x:c r="I53" s="60"/>
      <x:c r="J53" s="45"/>
    </x:row>
    <x:row r="54">
      <x:c r="A54" s="45"/>
      <x:c r="B54" s="45"/>
      <x:c r="C54" s="45"/>
      <x:c r="D54" s="45"/>
      <x:c r="E54" s="45"/>
      <x:c r="F54" s="45"/>
      <x:c r="G54" s="45"/>
      <x:c r="H54" s="45"/>
      <x:c r="I54" s="60"/>
      <x:c r="J54" s="45"/>
    </x:row>
    <x:row r="55">
      <x:c r="A55" s="45"/>
      <x:c r="B55" s="45"/>
      <x:c r="C55" s="45"/>
      <x:c r="D55" s="45"/>
      <x:c r="E55" s="45"/>
      <x:c r="F55" s="45"/>
      <x:c r="G55" s="45"/>
      <x:c r="H55" s="45"/>
      <x:c r="I55" s="60"/>
      <x:c r="J55" s="45"/>
    </x:row>
    <x:row r="56">
      <x:c r="A56" s="45"/>
      <x:c r="B56" s="45"/>
      <x:c r="C56" s="45"/>
      <x:c r="D56" s="45"/>
      <x:c r="E56" s="45"/>
      <x:c r="F56" s="45"/>
      <x:c r="G56" s="45"/>
      <x:c r="H56" s="45"/>
      <x:c r="I56" s="60"/>
      <x:c r="J56" s="45"/>
    </x:row>
    <x:row r="57">
      <x:c r="A57" s="45"/>
      <x:c r="B57" s="45"/>
      <x:c r="C57" s="45"/>
      <x:c r="D57" s="45"/>
      <x:c r="E57" s="45"/>
      <x:c r="F57" s="45"/>
      <x:c r="G57" s="45"/>
      <x:c r="H57" s="45"/>
      <x:c r="I57" s="60"/>
      <x:c r="J57" s="45"/>
    </x:row>
    <x:row r="58">
      <x:c r="A58" s="45"/>
      <x:c r="B58" s="45"/>
      <x:c r="C58" s="45"/>
      <x:c r="D58" s="45"/>
      <x:c r="E58" s="45"/>
      <x:c r="F58" s="45"/>
      <x:c r="G58" s="45"/>
      <x:c r="H58" s="45"/>
      <x:c r="I58" s="60"/>
      <x:c r="J58" s="45"/>
    </x:row>
    <x:row r="59">
      <x:c r="A59" s="45"/>
      <x:c r="B59" s="45"/>
      <x:c r="C59" s="45"/>
      <x:c r="D59" s="45"/>
      <x:c r="E59" s="45"/>
      <x:c r="F59" s="45"/>
      <x:c r="G59" s="45"/>
      <x:c r="H59" s="45"/>
      <x:c r="I59" s="60"/>
      <x:c r="J59" s="45"/>
    </x:row>
    <x:row r="60">
      <x:c r="A60" s="45"/>
      <x:c r="B60" s="45"/>
      <x:c r="C60" s="45"/>
      <x:c r="D60" s="45"/>
      <x:c r="E60" s="45"/>
      <x:c r="F60" s="45"/>
      <x:c r="G60" s="45"/>
      <x:c r="H60" s="45"/>
      <x:c r="I60" s="60"/>
      <x:c r="J60" s="45"/>
    </x:row>
    <x:row r="61">
      <x:c r="A61" s="45"/>
      <x:c r="B61" s="45"/>
      <x:c r="C61" s="45"/>
      <x:c r="D61" s="45"/>
      <x:c r="E61" s="45"/>
      <x:c r="F61" s="45"/>
      <x:c r="G61" s="45"/>
      <x:c r="H61" s="45"/>
      <x:c r="I61" s="60"/>
      <x:c r="J61" s="45"/>
    </x:row>
    <x:row r="62">
      <x:c r="A62" s="45"/>
      <x:c r="B62" s="45"/>
      <x:c r="C62" s="45"/>
      <x:c r="D62" s="45"/>
      <x:c r="E62" s="45"/>
      <x:c r="F62" s="45"/>
      <x:c r="G62" s="45"/>
      <x:c r="H62" s="45"/>
      <x:c r="I62" s="60"/>
      <x:c r="J62" s="45"/>
    </x:row>
    <x:row r="63">
      <x:c r="A63" s="45"/>
      <x:c r="B63" s="45"/>
      <x:c r="C63" s="45"/>
      <x:c r="D63" s="45"/>
      <x:c r="E63" s="45"/>
      <x:c r="F63" s="45"/>
      <x:c r="G63" s="45"/>
      <x:c r="H63" s="45"/>
      <x:c r="I63" s="60"/>
      <x:c r="J63" s="45"/>
    </x:row>
    <x:row r="64">
      <x:c r="A64" s="45"/>
      <x:c r="B64" s="45"/>
      <x:c r="C64" s="45"/>
      <x:c r="D64" s="45"/>
      <x:c r="E64" s="45"/>
      <x:c r="F64" s="45"/>
      <x:c r="G64" s="45"/>
      <x:c r="H64" s="45"/>
      <x:c r="I64" s="60"/>
      <x:c r="J64" s="45"/>
    </x:row>
    <x:row r="65">
      <x:c r="A65" s="45"/>
      <x:c r="B65" s="45"/>
      <x:c r="C65" s="45"/>
      <x:c r="D65" s="45"/>
      <x:c r="E65" s="45"/>
      <x:c r="F65" s="45"/>
      <x:c r="G65" s="45"/>
      <x:c r="H65" s="45"/>
      <x:c r="I65" s="60"/>
      <x:c r="J65" s="45"/>
    </x:row>
    <x:row r="66">
      <x:c r="A66" s="45"/>
      <x:c r="B66" s="45"/>
      <x:c r="C66" s="45"/>
      <x:c r="D66" s="45"/>
      <x:c r="E66" s="45"/>
      <x:c r="F66" s="45"/>
      <x:c r="G66" s="45"/>
      <x:c r="H66" s="45"/>
      <x:c r="I66" s="60"/>
      <x:c r="J66" s="45"/>
    </x:row>
    <x:row r="67">
      <x:c r="A67" s="45"/>
      <x:c r="B67" s="45"/>
      <x:c r="C67" s="45"/>
      <x:c r="D67" s="45"/>
      <x:c r="E67" s="45"/>
      <x:c r="F67" s="45"/>
      <x:c r="G67" s="45"/>
      <x:c r="H67" s="45"/>
      <x:c r="I67" s="60"/>
      <x:c r="J67" s="45"/>
    </x:row>
    <x:row r="68">
      <x:c r="A68" s="45"/>
      <x:c r="B68" s="45"/>
      <x:c r="C68" s="45"/>
      <x:c r="D68" s="45"/>
      <x:c r="E68" s="45"/>
      <x:c r="F68" s="45"/>
      <x:c r="G68" s="45"/>
      <x:c r="H68" s="45"/>
      <x:c r="I68" s="60"/>
      <x:c r="J68" s="45"/>
    </x:row>
    <x:row r="69">
      <x:c r="A69" s="45"/>
      <x:c r="B69" s="45"/>
      <x:c r="C69" s="45"/>
      <x:c r="D69" s="45"/>
      <x:c r="E69" s="45"/>
      <x:c r="F69" s="45"/>
      <x:c r="G69" s="45"/>
      <x:c r="H69" s="45"/>
      <x:c r="I69" s="60"/>
      <x:c r="J69" s="45"/>
    </x:row>
    <x:row r="70">
      <x:c r="A70" s="45"/>
      <x:c r="B70" s="45"/>
      <x:c r="C70" s="45"/>
      <x:c r="D70" s="45"/>
      <x:c r="E70" s="45"/>
      <x:c r="F70" s="45"/>
      <x:c r="G70" s="45"/>
      <x:c r="H70" s="45"/>
      <x:c r="I70" s="60"/>
      <x:c r="J70" s="45"/>
    </x:row>
    <x:row r="71">
      <x:c r="A71" s="45"/>
      <x:c r="B71" s="45"/>
      <x:c r="C71" s="45"/>
      <x:c r="D71" s="45"/>
      <x:c r="E71" s="45"/>
      <x:c r="F71" s="45"/>
      <x:c r="G71" s="45"/>
      <x:c r="H71" s="45"/>
      <x:c r="I71" s="60"/>
      <x:c r="J71" s="45"/>
    </x:row>
    <x:row r="72">
      <x:c r="A72" s="45"/>
      <x:c r="B72" s="45"/>
      <x:c r="C72" s="45"/>
      <x:c r="D72" s="45"/>
      <x:c r="E72" s="45"/>
      <x:c r="F72" s="45"/>
      <x:c r="G72" s="45"/>
      <x:c r="H72" s="45"/>
      <x:c r="I72" s="60"/>
      <x:c r="J72" s="45"/>
    </x:row>
    <x:row r="73">
      <x:c r="A73" s="45"/>
      <x:c r="B73" s="45"/>
      <x:c r="C73" s="45"/>
      <x:c r="D73" s="45"/>
      <x:c r="E73" s="45"/>
      <x:c r="F73" s="45"/>
      <x:c r="G73" s="45"/>
      <x:c r="H73" s="45"/>
      <x:c r="I73" s="60"/>
      <x:c r="J73" s="45"/>
    </x:row>
    <x:row r="74">
      <x:c r="A74" s="45"/>
      <x:c r="B74" s="45"/>
      <x:c r="C74" s="45"/>
      <x:c r="D74" s="45"/>
      <x:c r="E74" s="45"/>
      <x:c r="F74" s="45"/>
      <x:c r="G74" s="45"/>
      <x:c r="H74" s="45"/>
      <x:c r="I74" s="60"/>
      <x:c r="J74" s="45"/>
    </x:row>
    <x:row r="75">
      <x:c r="A75" s="45"/>
      <x:c r="B75" s="45"/>
      <x:c r="C75" s="45"/>
      <x:c r="D75" s="45"/>
      <x:c r="E75" s="45"/>
      <x:c r="F75" s="45"/>
      <x:c r="G75" s="45"/>
      <x:c r="H75" s="45"/>
      <x:c r="I75" s="60"/>
      <x:c r="J75" s="45"/>
    </x:row>
    <x:row r="76">
      <x:c r="A76" s="45"/>
      <x:c r="B76" s="45"/>
      <x:c r="C76" s="45"/>
      <x:c r="D76" s="45"/>
      <x:c r="E76" s="45"/>
      <x:c r="F76" s="45"/>
      <x:c r="G76" s="45"/>
      <x:c r="H76" s="45"/>
      <x:c r="I76" s="60"/>
      <x:c r="J76" s="45"/>
    </x:row>
    <x:row r="77">
      <x:c r="A77" s="45"/>
      <x:c r="B77" s="45"/>
      <x:c r="C77" s="45"/>
      <x:c r="D77" s="45"/>
      <x:c r="E77" s="45"/>
      <x:c r="F77" s="45"/>
      <x:c r="G77" s="45"/>
      <x:c r="H77" s="45"/>
      <x:c r="I77" s="60"/>
      <x:c r="J77" s="45"/>
    </x:row>
    <x:row r="78">
      <x:c r="A78" s="45"/>
      <x:c r="B78" s="45"/>
      <x:c r="C78" s="45"/>
      <x:c r="D78" s="45"/>
      <x:c r="E78" s="45"/>
      <x:c r="F78" s="45"/>
      <x:c r="G78" s="45"/>
      <x:c r="H78" s="45"/>
      <x:c r="I78" s="60"/>
      <x:c r="J78" s="45"/>
    </x:row>
    <x:row r="79">
      <x:c r="A79" s="45"/>
      <x:c r="B79" s="45"/>
      <x:c r="C79" s="45"/>
      <x:c r="D79" s="45"/>
      <x:c r="E79" s="45"/>
      <x:c r="F79" s="45"/>
      <x:c r="G79" s="45"/>
      <x:c r="H79" s="45"/>
      <x:c r="I79" s="60"/>
      <x:c r="J79" s="45"/>
    </x:row>
    <x:row r="80">
      <x:c r="A80" s="45"/>
      <x:c r="B80" s="45"/>
      <x:c r="C80" s="45"/>
      <x:c r="D80" s="45"/>
      <x:c r="E80" s="45"/>
      <x:c r="F80" s="45"/>
      <x:c r="G80" s="45"/>
      <x:c r="H80" s="45"/>
      <x:c r="I80" s="60"/>
      <x:c r="J80" s="45"/>
    </x:row>
    <x:row r="81">
      <x:c r="A81" s="45"/>
      <x:c r="B81" s="45"/>
      <x:c r="C81" s="45"/>
      <x:c r="D81" s="45"/>
      <x:c r="E81" s="45"/>
      <x:c r="F81" s="45"/>
      <x:c r="G81" s="45"/>
      <x:c r="H81" s="45"/>
      <x:c r="I81" s="60"/>
      <x:c r="J81" s="45"/>
    </x:row>
    <x:row r="82">
      <x:c r="A82" s="45"/>
      <x:c r="B82" s="45"/>
      <x:c r="C82" s="45"/>
      <x:c r="D82" s="45"/>
      <x:c r="E82" s="45"/>
      <x:c r="F82" s="45"/>
      <x:c r="G82" s="45"/>
      <x:c r="H82" s="45"/>
      <x:c r="I82" s="60"/>
      <x:c r="J82" s="45"/>
    </x:row>
    <x:row r="83">
      <x:c r="A83" s="45"/>
      <x:c r="B83" s="45"/>
      <x:c r="C83" s="45"/>
      <x:c r="D83" s="45"/>
      <x:c r="E83" s="45"/>
      <x:c r="F83" s="45"/>
      <x:c r="G83" s="45"/>
      <x:c r="H83" s="45"/>
      <x:c r="I83" s="60"/>
      <x:c r="J83" s="45"/>
    </x:row>
    <x:row r="84">
      <x:c r="A84" s="45"/>
      <x:c r="B84" s="45"/>
      <x:c r="C84" s="45"/>
      <x:c r="D84" s="45"/>
      <x:c r="E84" s="45"/>
      <x:c r="F84" s="45"/>
      <x:c r="G84" s="45"/>
      <x:c r="H84" s="45"/>
      <x:c r="I84" s="60"/>
      <x:c r="J84" s="45"/>
    </x:row>
    <x:row r="85">
      <x:c r="A85" s="45"/>
      <x:c r="B85" s="45"/>
      <x:c r="C85" s="45"/>
      <x:c r="D85" s="45"/>
      <x:c r="E85" s="45"/>
      <x:c r="F85" s="45"/>
      <x:c r="G85" s="45"/>
      <x:c r="H85" s="45"/>
      <x:c r="I85" s="60"/>
      <x:c r="J85" s="45"/>
    </x:row>
    <x:row r="86">
      <x:c r="A86" s="45"/>
      <x:c r="B86" s="45"/>
      <x:c r="C86" s="45"/>
      <x:c r="D86" s="45"/>
      <x:c r="E86" s="45"/>
      <x:c r="F86" s="45"/>
      <x:c r="G86" s="45"/>
      <x:c r="H86" s="45"/>
      <x:c r="I86" s="60"/>
      <x:c r="J86" s="45"/>
    </x:row>
    <x:row r="87">
      <x:c r="A87" s="45"/>
      <x:c r="B87" s="45"/>
      <x:c r="C87" s="45"/>
      <x:c r="D87" s="45"/>
      <x:c r="E87" s="45"/>
      <x:c r="F87" s="45"/>
      <x:c r="G87" s="45"/>
      <x:c r="H87" s="45"/>
      <x:c r="I87" s="60"/>
      <x:c r="J87" s="45"/>
    </x:row>
    <x:row r="88">
      <x:c r="A88" s="45"/>
      <x:c r="B88" s="45"/>
      <x:c r="C88" s="45"/>
      <x:c r="D88" s="45"/>
      <x:c r="E88" s="45"/>
      <x:c r="F88" s="45"/>
      <x:c r="G88" s="45"/>
      <x:c r="H88" s="45"/>
      <x:c r="I88" s="60"/>
      <x:c r="J88" s="45"/>
    </x:row>
    <x:row r="89">
      <x:c r="A89" s="45"/>
      <x:c r="B89" s="45"/>
      <x:c r="C89" s="45"/>
      <x:c r="D89" s="45"/>
      <x:c r="E89" s="45"/>
      <x:c r="F89" s="45"/>
      <x:c r="G89" s="45"/>
      <x:c r="H89" s="45"/>
      <x:c r="I89" s="60"/>
      <x:c r="J89" s="45"/>
    </x:row>
    <x:row r="90">
      <x:c r="A90" s="45"/>
      <x:c r="B90" s="45"/>
      <x:c r="C90" s="45"/>
      <x:c r="D90" s="45"/>
      <x:c r="E90" s="45"/>
      <x:c r="F90" s="45"/>
      <x:c r="G90" s="45"/>
      <x:c r="H90" s="45"/>
      <x:c r="I90" s="60"/>
      <x:c r="J90" s="45"/>
    </x:row>
    <x:row r="91">
      <x:c r="A91" s="45"/>
      <x:c r="B91" s="45"/>
      <x:c r="C91" s="45"/>
      <x:c r="D91" s="45"/>
      <x:c r="E91" s="45"/>
      <x:c r="F91" s="45"/>
      <x:c r="G91" s="45"/>
      <x:c r="H91" s="45"/>
      <x:c r="I91" s="60"/>
      <x:c r="J91" s="45"/>
    </x:row>
    <x:row r="92">
      <x:c r="A92" s="45"/>
      <x:c r="B92" s="45"/>
      <x:c r="C92" s="45"/>
      <x:c r="D92" s="45"/>
      <x:c r="E92" s="45"/>
      <x:c r="F92" s="45"/>
      <x:c r="G92" s="45"/>
      <x:c r="H92" s="45"/>
      <x:c r="I92" s="60"/>
      <x:c r="J92" s="45"/>
    </x:row>
    <x:row r="93">
      <x:c r="A93" s="45"/>
      <x:c r="B93" s="45"/>
      <x:c r="C93" s="45"/>
      <x:c r="D93" s="45"/>
      <x:c r="E93" s="45"/>
      <x:c r="F93" s="45"/>
      <x:c r="G93" s="45"/>
      <x:c r="H93" s="45"/>
      <x:c r="I93" s="60"/>
      <x:c r="J93" s="45"/>
    </x:row>
    <x:row r="94">
      <x:c r="A94" s="45"/>
      <x:c r="B94" s="45"/>
      <x:c r="C94" s="45"/>
      <x:c r="D94" s="45"/>
      <x:c r="E94" s="45"/>
      <x:c r="F94" s="45"/>
      <x:c r="G94" s="45"/>
      <x:c r="H94" s="45"/>
      <x:c r="I94" s="60"/>
      <x:c r="J94" s="45"/>
    </x:row>
    <x:row r="95">
      <x:c r="A95" s="45"/>
      <x:c r="B95" s="45"/>
      <x:c r="C95" s="45"/>
      <x:c r="D95" s="45"/>
      <x:c r="E95" s="45"/>
      <x:c r="F95" s="45"/>
      <x:c r="G95" s="45"/>
      <x:c r="H95" s="45"/>
      <x:c r="I95" s="60"/>
      <x:c r="J95" s="45"/>
    </x:row>
    <x:row r="96">
      <x:c r="A96" s="45"/>
      <x:c r="B96" s="45"/>
      <x:c r="C96" s="45"/>
      <x:c r="D96" s="45"/>
      <x:c r="E96" s="45"/>
      <x:c r="F96" s="45"/>
      <x:c r="G96" s="45"/>
      <x:c r="H96" s="45"/>
      <x:c r="I96" s="60"/>
      <x:c r="J96" s="45"/>
    </x:row>
    <x:row r="97">
      <x:c r="A97" s="45"/>
      <x:c r="B97" s="45"/>
      <x:c r="C97" s="45"/>
      <x:c r="D97" s="45"/>
      <x:c r="E97" s="45"/>
      <x:c r="F97" s="45"/>
      <x:c r="G97" s="45"/>
      <x:c r="H97" s="45"/>
      <x:c r="I97" s="60"/>
      <x:c r="J97" s="45"/>
    </x:row>
    <x:row r="98">
      <x:c r="A98" s="45"/>
      <x:c r="B98" s="45"/>
      <x:c r="C98" s="45"/>
      <x:c r="D98" s="45"/>
      <x:c r="E98" s="45"/>
      <x:c r="F98" s="45"/>
      <x:c r="G98" s="45"/>
      <x:c r="H98" s="45"/>
      <x:c r="I98" s="60"/>
      <x:c r="J98" s="45"/>
    </x:row>
    <x:row r="99">
      <x:c r="A99" s="45"/>
      <x:c r="B99" s="45"/>
      <x:c r="C99" s="45"/>
      <x:c r="D99" s="45"/>
      <x:c r="E99" s="45"/>
      <x:c r="F99" s="45"/>
      <x:c r="G99" s="45"/>
      <x:c r="H99" s="45"/>
      <x:c r="I99" s="60"/>
      <x:c r="J99" s="45"/>
    </x:row>
    <x:row r="100">
      <x:c r="A100" s="45"/>
      <x:c r="B100" s="45"/>
      <x:c r="C100" s="45"/>
      <x:c r="D100" s="45"/>
      <x:c r="E100" s="45"/>
      <x:c r="F100" s="45"/>
      <x:c r="G100" s="45"/>
      <x:c r="H100" s="45"/>
      <x:c r="I100" s="60"/>
      <x:c r="J100" s="45"/>
    </x:row>
    <x:row r="101">
      <x:c r="A101" s="45"/>
      <x:c r="B101" s="45"/>
      <x:c r="C101" s="45"/>
      <x:c r="D101" s="45"/>
      <x:c r="E101" s="45"/>
      <x:c r="F101" s="45"/>
      <x:c r="G101" s="45"/>
      <x:c r="H101" s="45"/>
      <x:c r="I101" s="60"/>
      <x:c r="J101" s="45"/>
    </x:row>
    <x:row r="102">
      <x:c r="A102" s="45"/>
      <x:c r="B102" s="45"/>
      <x:c r="C102" s="45"/>
      <x:c r="D102" s="45"/>
      <x:c r="E102" s="45"/>
      <x:c r="F102" s="45"/>
      <x:c r="G102" s="45"/>
      <x:c r="H102" s="45"/>
      <x:c r="I102" s="60"/>
      <x:c r="J102" s="45"/>
    </x:row>
    <x:row r="103">
      <x:c r="A103" s="45"/>
      <x:c r="B103" s="45"/>
      <x:c r="C103" s="45"/>
      <x:c r="D103" s="45"/>
      <x:c r="E103" s="45"/>
      <x:c r="F103" s="45"/>
      <x:c r="G103" s="45"/>
      <x:c r="H103" s="45"/>
      <x:c r="I103" s="60"/>
      <x:c r="J103" s="45"/>
    </x:row>
    <x:row r="104">
      <x:c r="A104" s="46"/>
      <x:c r="B104" s="46"/>
      <x:c r="C104" s="46"/>
      <x:c r="D104" s="46"/>
      <x:c r="E104" s="46"/>
      <x:c r="F104" s="46"/>
      <x:c r="G104" s="46"/>
      <x:c r="H104" s="46"/>
      <x:c r="I104" s="61"/>
      <x:c r="J104" s="46"/>
    </x:row>
    <x:row r="106" ht="22" customHeight="1">
      <x:c r="A106" s="66" t="str">
        <x:v>AgroPage • agropage.com.br • material gratuito para empresas do agro</x:v>
      </x:c>
      <x:c r="B106" s="66"/>
      <x:c r="C106" s="66"/>
      <x:c r="D106" s="66"/>
      <x:c r="E106" s="66"/>
      <x:c r="F106" s="66"/>
      <x:c r="G106" s="66"/>
      <x:c r="H106" s="66"/>
      <x:c r="I106" s="66"/>
      <x:c r="J106" s="66"/>
    </x:row>
  </x:sheetData>
  <x:mergeCells>
    <x:mergeCell ref="A1:J1"/>
    <x:mergeCell ref="A2:J2"/>
    <x:mergeCell ref="A106:J106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4" customHeight="1">
      <x:c r="A1" s="4" t="str">
        <x:v>Painel de Compras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Itens prioritários, custos e fornecedores.</x:v>
      </x:c>
      <x:c r="B2" s="10"/>
      <x:c r="C2" s="10"/>
      <x:c r="D2" s="10"/>
      <x:c r="E2" s="10"/>
      <x:c r="F2" s="10"/>
      <x:c r="G2" s="10"/>
      <x:c r="H2" s="10"/>
    </x:row>
    <x:row r="4">
      <x:c r="A4" s="84" t="str">
        <x:v>Itens cadastrados</x:v>
      </x:c>
      <x:c r="B4" s="85"/>
      <x:c r="C4" s="138" t="str">
        <x:v>Comprar agora</x:v>
      </x:c>
      <x:c r="D4" s="139"/>
      <x:c r="E4" s="84" t="str">
        <x:v>Planejar compra</x:v>
      </x:c>
      <x:c r="F4" s="85"/>
      <x:c r="G4" s="138" t="str">
        <x:v>Fornecedores</x:v>
      </x:c>
      <x:c r="H4" s="139"/>
    </x:row>
    <x:row r="5">
      <x:c r="A5" s="86"/>
      <x:c r="B5" s="87"/>
      <x:c r="C5" s="140"/>
      <x:c r="D5" s="141"/>
      <x:c r="E5" s="86"/>
      <x:c r="F5" s="87"/>
      <x:c r="G5" s="140"/>
      <x:c r="H5" s="141"/>
    </x:row>
    <x:row r="6" ht="28" customHeight="1">
      <x:c r="A6" s="120" t="n">
        <x:f>COUNTA(Compras!B5:B304)</x:f>
        <x:v>5</x:v>
      </x:c>
      <x:c r="B6" s="121"/>
      <x:c r="C6" s="120" t="n">
        <x:f>COUNTIF(Compras!N5:N304,"COMPRAR AGORA")</x:f>
        <x:v>1</x:v>
      </x:c>
      <x:c r="D6" s="121"/>
      <x:c r="E6" s="120" t="n">
        <x:f>COUNTIF(Compras!N5:N304,"PLANEJAR")</x:f>
        <x:v>3</x:v>
      </x:c>
      <x:c r="F6" s="121"/>
      <x:c r="G6" s="120" t="n">
        <x:f>COUNTA(Fornecedores!A5:A104)</x:f>
        <x:v>5</x:v>
      </x:c>
      <x:c r="H6" s="121"/>
    </x:row>
    <x:row r="7">
      <x:c r="A7" s="84" t="str">
        <x:v>Custo médio atual</x:v>
      </x:c>
      <x:c r="B7" s="85"/>
      <x:c r="C7" s="138" t="str">
        <x:v>Aumento médio custo</x:v>
      </x:c>
      <x:c r="D7" s="139"/>
      <x:c r="E7" s="84" t="str">
        <x:v>Qtd. sugerida total</x:v>
      </x:c>
      <x:c r="F7" s="85"/>
      <x:c r="G7" s="138" t="str">
        <x:v>Abaixo do mínimo</x:v>
      </x:c>
      <x:c r="H7" s="139"/>
    </x:row>
    <x:row r="8">
      <x:c r="A8" s="86"/>
      <x:c r="B8" s="87"/>
      <x:c r="C8" s="140"/>
      <x:c r="D8" s="141"/>
      <x:c r="E8" s="86"/>
      <x:c r="F8" s="87"/>
      <x:c r="G8" s="140"/>
      <x:c r="H8" s="141"/>
    </x:row>
    <x:row r="9" ht="28" customHeight="1">
      <x:c r="A9" s="160" t="n">
        <x:f>IFERROR(AVERAGE(Compras!I5:I304),0)</x:f>
        <x:v>175.7</x:v>
      </x:c>
      <x:c r="B9" s="161"/>
      <x:c r="C9" s="164" t="n">
        <x:f>IFERROR(AVERAGE(Compras!J5:J304),0)</x:f>
        <x:v>0.0004169705108190723</x:v>
      </x:c>
      <x:c r="D9" s="165"/>
      <x:c r="E9" s="120" t="n">
        <x:f>SUM(Compras!G5:G304)</x:f>
        <x:v>210</x:v>
      </x:c>
      <x:c r="F9" s="121"/>
      <x:c r="G9" s="120" t="n">
        <x:f>SUMPRODUCT(--(Compras!D5:D304&lt;=Compras!E5:E304),--(Compras!B5:B304&lt;&gt;""))</x:f>
        <x:v>1</x:v>
      </x:c>
      <x:c r="H9" s="121"/>
    </x:row>
    <x:row r="11">
      <x:c r="A11" s="186" t="str">
        <x:v>A sugestão de compra considera venda média mensal, estoque atual e estoque mínimo. Ajuste os dados de giro conforme a realidade da loja.</x:v>
      </x:c>
      <x:c r="B11" s="187"/>
      <x:c r="C11" s="187"/>
      <x:c r="D11" s="187"/>
      <x:c r="E11" s="187"/>
      <x:c r="F11" s="187"/>
      <x:c r="G11" s="187"/>
      <x:c r="H11" s="188"/>
    </x:row>
    <x:row r="12">
      <x:c r="A12" s="189"/>
      <x:c r="B12" s="190"/>
      <x:c r="C12" s="190"/>
      <x:c r="D12" s="190"/>
      <x:c r="E12" s="190"/>
      <x:c r="F12" s="190"/>
      <x:c r="G12" s="190"/>
      <x:c r="H12" s="191"/>
    </x:row>
    <x:row r="13">
      <x:c r="A13" s="189"/>
      <x:c r="B13" s="190"/>
      <x:c r="C13" s="190"/>
      <x:c r="D13" s="190"/>
      <x:c r="E13" s="190"/>
      <x:c r="F13" s="190"/>
      <x:c r="G13" s="190"/>
      <x:c r="H13" s="191"/>
    </x:row>
    <x:row r="14">
      <x:c r="A14" s="192"/>
      <x:c r="B14" s="193"/>
      <x:c r="C14" s="193"/>
      <x:c r="D14" s="193"/>
      <x:c r="E14" s="193"/>
      <x:c r="F14" s="193"/>
      <x:c r="G14" s="193"/>
      <x:c r="H14" s="194"/>
    </x:row>
    <x:row r="16" ht="22" customHeight="1">
      <x:c r="A16" s="66" t="str">
        <x:v>AgroPage • agropage.com.br • material gratuito para empresas do agro</x:v>
      </x:c>
      <x:c r="B16" s="66"/>
      <x:c r="C16" s="66"/>
      <x:c r="D16" s="66"/>
      <x:c r="E16" s="66"/>
      <x:c r="F16" s="66"/>
      <x:c r="G16" s="66"/>
      <x:c r="H16" s="66"/>
    </x:row>
  </x:sheetData>
  <x:mergeCells>
    <x:mergeCell ref="A1:H1"/>
    <x:mergeCell ref="A2:H2"/>
    <x:mergeCell ref="A4:B5"/>
    <x:mergeCell ref="A6:B6"/>
    <x:mergeCell ref="C4:D5"/>
    <x:mergeCell ref="C6:D6"/>
    <x:mergeCell ref="E4:F5"/>
    <x:mergeCell ref="E6:F6"/>
    <x:mergeCell ref="G4:H5"/>
    <x:mergeCell ref="G6:H6"/>
    <x:mergeCell ref="A7:B8"/>
    <x:mergeCell ref="A9:B9"/>
    <x:mergeCell ref="C7:D8"/>
    <x:mergeCell ref="C9:D9"/>
    <x:mergeCell ref="E7:F8"/>
    <x:mergeCell ref="E9:F9"/>
    <x:mergeCell ref="G7:H8"/>
    <x:mergeCell ref="G9:H9"/>
    <x:mergeCell ref="A11:H14"/>
    <x:mergeCell ref="A16:H16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sheetData>
    <x:row r="1" ht="34" customHeight="1">
      <x:c r="A1" s="4" t="str">
        <x:v>Como usar — Compras e Fornecedores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Preencha apenas os campos de entrada. As células com fórmulas são calculadas automaticamente.</x:v>
      </x:c>
      <x:c r="B2" s="10"/>
      <x:c r="C2" s="10"/>
      <x:c r="D2" s="10"/>
      <x:c r="E2" s="10"/>
      <x:c r="F2" s="10"/>
      <x:c r="G2" s="10"/>
      <x:c r="H2" s="10"/>
    </x:row>
    <x:row r="4" ht="26" customHeight="1">
      <x:c r="A4" s="15" t="str">
        <x:v>PASSO A PASSO</x:v>
      </x:c>
      <x:c r="B4" s="15"/>
      <x:c r="C4" s="15"/>
      <x:c r="D4" s="15"/>
      <x:c r="E4" s="15"/>
      <x:c r="F4" s="15"/>
      <x:c r="G4" s="15"/>
      <x:c r="H4" s="15"/>
    </x:row>
    <x:row r="5" ht="30" customHeight="1">
      <x:c r="A5" s="225" t="str">
        <x:v>1. Cadastre estoque atual, estoque mínimo e venda média mensal de cada produto.</x:v>
      </x:c>
      <x:c r="B5" s="225"/>
      <x:c r="C5" s="225"/>
      <x:c r="D5" s="225"/>
      <x:c r="E5" s="225"/>
      <x:c r="F5" s="225"/>
      <x:c r="G5" s="225"/>
      <x:c r="H5" s="225"/>
    </x:row>
    <x:row r="6" ht="30" customHeight="1">
      <x:c r="A6" s="233" t="str">
        <x:v>2. Informe último custo, custo atual, prazo de entrega e pedido mínimo do fornecedor.</x:v>
      </x:c>
      <x:c r="B6" s="233"/>
      <x:c r="C6" s="233"/>
      <x:c r="D6" s="233"/>
      <x:c r="E6" s="233"/>
      <x:c r="F6" s="233"/>
      <x:c r="G6" s="233"/>
      <x:c r="H6" s="233"/>
    </x:row>
    <x:row r="7" ht="30" customHeight="1">
      <x:c r="A7" s="225" t="str">
        <x:v>3. A quantidade sugerida e a variação de custo são calculadas automaticamente.</x:v>
      </x:c>
      <x:c r="B7" s="225"/>
      <x:c r="C7" s="225"/>
      <x:c r="D7" s="225"/>
      <x:c r="E7" s="225"/>
      <x:c r="F7" s="225"/>
      <x:c r="G7" s="225"/>
      <x:c r="H7" s="225"/>
    </x:row>
    <x:row r="8" ht="30" customHeight="1">
      <x:c r="A8" s="233" t="str">
        <x:v>4. O status destaca itens que precisam de compra imediata ou planejamento.</x:v>
      </x:c>
      <x:c r="B8" s="233"/>
      <x:c r="C8" s="233"/>
      <x:c r="D8" s="233"/>
      <x:c r="E8" s="233"/>
      <x:c r="F8" s="233"/>
      <x:c r="G8" s="233"/>
      <x:c r="H8" s="233"/>
    </x:row>
    <x:row r="9" ht="30" customHeight="1">
      <x:c r="A9" s="225" t="str">
        <x:v>5. Use a aba Fornecedores para centralizar contatos e condições comerciais.</x:v>
      </x:c>
      <x:c r="B9" s="225"/>
      <x:c r="C9" s="225"/>
      <x:c r="D9" s="225"/>
      <x:c r="E9" s="225"/>
      <x:c r="F9" s="225"/>
      <x:c r="G9" s="225"/>
      <x:c r="H9" s="225"/>
    </x:row>
    <x:row r="16" ht="22" customHeight="1">
      <x:c r="A16" s="66" t="str">
        <x:v>AgroPage • agropage.com.br • material gratuito para empresas do agro</x:v>
      </x:c>
      <x:c r="B16" s="66"/>
      <x:c r="C16" s="66"/>
      <x:c r="D16" s="66"/>
      <x:c r="E16" s="66"/>
      <x:c r="F16" s="66"/>
      <x:c r="G16" s="66"/>
      <x:c r="H16" s="66"/>
    </x:row>
  </x:sheetData>
  <x:mergeCells>
    <x:mergeCell ref="A1:H1"/>
    <x:mergeCell ref="A2:H2"/>
    <x:mergeCell ref="A4:H4"/>
    <x:mergeCell ref="A5:H5"/>
    <x:mergeCell ref="A6:H6"/>
    <x:mergeCell ref="A7:H7"/>
    <x:mergeCell ref="A8:H8"/>
    <x:mergeCell ref="A9:H9"/>
    <x:mergeCell ref="A16:H16"/>
  </x:mergeCells>
  <x:pageMargins left="0.7" right="0.7" top="0.75" bottom="0.75" header="0.3" footer="0.3"/>
</x:worksheet>
</file>