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aeccf6b1954f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urva ABC" sheetId="1" r:id="Rcfd992910d68493d"/>
    <x:sheet xmlns:r="http://schemas.openxmlformats.org/officeDocument/2006/relationships" name="Painel" sheetId="2" r:id="R2b3a4156058841f7"/>
    <x:sheet xmlns:r="http://schemas.openxmlformats.org/officeDocument/2006/relationships" name="Como usar" sheetId="3" r:id="Ra0f02b06e3ef4e5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R$ #,##0.00"/>
    <x:numFmt numFmtId="201" formatCode="0.0%"/>
    <x:numFmt numFmtId="202" formatCode="0"/>
  </x:numFmts>
  <x:fonts count="10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6A"/>
      <x:name val="Carlito"/>
    </x:font>
    <x:font>
      <x:b/>
      <x:sz val="11"/>
      <x:color rgb="FFFFFFFF"/>
      <x:name val="Carlito"/>
    </x:font>
    <x:font>
      <x:sz val="10"/>
      <x:color rgb="FF27312C"/>
      <x:name val="Carlito"/>
    </x:font>
    <x:font>
      <x:sz val="9"/>
      <x:color rgb="FFFFFFFF"/>
      <x:name val="Carlito"/>
    </x:font>
    <x:font>
      <x:b/>
      <x:sz val="10"/>
      <x:color rgb="FF173E2E"/>
      <x:name val="Carlito"/>
    </x:font>
    <x:font>
      <x:b/>
      <x:sz val="18"/>
      <x:color rgb="FF2E7D32"/>
      <x:name val="Carlito"/>
    </x:font>
    <x:font>
      <x:sz val="10"/>
      <x:color rgb="FF66706A"/>
      <x:name val="Carlito"/>
    </x:font>
    <x:font>
      <x:sz val="10"/>
      <x:color rgb="FF2E3832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73E2E"/>
      </x:patternFill>
    </x:fill>
    <x:fill>
      <x:patternFill patternType="solid">
        <x:fgColor rgb="FFF4F8F5"/>
      </x:patternFill>
    </x:fill>
    <x:fill>
      <x:patternFill patternType="solid">
        <x:fgColor rgb="FF2E7D32"/>
      </x:patternFill>
    </x:fill>
    <x:fill>
      <x:patternFill patternType="solid">
        <x:fgColor rgb="FFFFFFFF"/>
      </x:patternFill>
    </x:fill>
    <x:fill>
      <x:patternFill patternType="solid">
        <x:fgColor rgb="FFEAF2ED"/>
      </x:patternFill>
    </x:fill>
    <x:fill>
      <x:patternFill patternType="solid">
        <x:fgColor rgb="FFF7F2EE"/>
      </x:patternFill>
    </x:fill>
  </x:fills>
  <x:borders count="36">
    <x:border/>
    <x:border/>
    <x:border>
      <x:left/>
      <x:top/>
      <x:bottom/>
    </x:border>
    <x:border>
      <x:top/>
      <x:bottom/>
    </x:border>
    <x:border>
      <x:right/>
      <x:top/>
      <x:bottom/>
    </x:border>
    <x:border>
      <x:left/>
      <x:top/>
      <x:bottom/>
    </x:border>
    <x:border>
      <x:top/>
      <x:bottom/>
    </x:border>
    <x:border>
      <x:right/>
      <x:top/>
      <x:bottom/>
    </x:border>
    <x:border>
      <x:bottom/>
    </x:border>
    <x:border>
      <x:bottom/>
    </x:border>
    <x:border>
      <x:left/>
      <x:top/>
    </x:border>
    <x:border>
      <x:right/>
      <x:top/>
    </x:border>
    <x:border>
      <x:left/>
      <x:bottom/>
    </x:border>
    <x:border>
      <x:right/>
      <x:bottom/>
    </x:border>
    <x:border>
      <x:left/>
      <x:top/>
    </x:border>
    <x:border>
      <x:right/>
      <x:top/>
    </x:border>
    <x:border>
      <x:left/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bottom/>
    </x:border>
    <x:border>
      <x:bottom/>
    </x:border>
  </x:borders>
  <x:cellStyleXfs count="1">
    <x:xf numFmtId="0" fontId="0" fillId="0" borderId="0"/>
  </x:cellStyleXfs>
  <x:cellXfs count="2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4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4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4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3" fillId="4" borderId="4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5" xfId="0" applyNumberFormat="1" applyFont="1" applyFill="1" applyBorder="1"/>
    <x:xf numFmtId="0" fontId="3" fillId="4" borderId="6" xfId="0" applyNumberFormat="1" applyFont="1" applyFill="1" applyBorder="1"/>
    <x:xf numFmtId="0" fontId="3" fillId="4" borderId="7" xfId="0" applyNumberFormat="1" applyFont="1" applyFill="1" applyBorder="1"/>
    <x:xf numFmtId="0" fontId="3" fillId="4" borderId="5" xfId="0" applyNumberFormat="1" applyFont="1" applyFill="1" applyBorder="1" applyAlignment="1">
      <x:alignment wrapText="1"/>
    </x:xf>
    <x:xf numFmtId="0" fontId="3" fillId="4" borderId="6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wrapText="1"/>
    </x:xf>
    <x:xf numFmtId="0" fontId="3" fillId="4" borderId="5" xfId="0" applyNumberFormat="1" applyFont="1" applyFill="1" applyBorder="1" applyAlignment="1">
      <x:alignment horizontal="center" wrapText="1"/>
    </x:xf>
    <x:xf numFmtId="0" fontId="3" fillId="4" borderId="6" xfId="0" applyNumberFormat="1" applyFont="1" applyFill="1" applyBorder="1" applyAlignment="1">
      <x:alignment horizontal="center" wrapText="1"/>
    </x:xf>
    <x:xf numFmtId="0" fontId="3" fillId="4" borderId="7" xfId="0" applyNumberFormat="1" applyFont="1" applyFill="1" applyBorder="1" applyAlignment="1">
      <x:alignment horizontal="center" wrapText="1"/>
    </x:xf>
    <x:xf numFmtId="0" fontId="3" fillId="4" borderId="5" xfId="0" applyNumberFormat="1" applyFont="1" applyFill="1" applyBorder="1" applyAlignment="1">
      <x:alignment horizontal="center" vertical="center" wrapText="1"/>
    </x:xf>
    <x:xf numFmtId="0" fontId="3" fillId="4" borderId="6" xfId="0" applyNumberFormat="1" applyFont="1" applyFill="1" applyBorder="1" applyAlignment="1">
      <x:alignment horizontal="center" vertical="center" wrapText="1"/>
    </x:xf>
    <x:xf numFmtId="0" fontId="3" fillId="4" borderId="7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8" xfId="0" applyNumberFormat="1" applyFont="1" applyFill="1" applyBorder="1"/>
    <x:xf numFmtId="0" fontId="4" fillId="5" borderId="0" xfId="0" applyNumberFormat="1" applyFont="1" applyFill="1" applyBorder="1" applyAlignment="1">
      <x:alignment vertical="center"/>
    </x:xf>
    <x:xf numFmtId="0" fontId="4" fillId="5" borderId="8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9" xfId="0" applyNumberFormat="1" applyFont="1" applyFill="1" applyBorder="1"/>
    <x:xf numFmtId="0" fontId="4" fillId="5" borderId="1" xfId="0" applyNumberFormat="1" applyFont="1" applyFill="1" applyBorder="1" applyAlignment="1">
      <x:alignment vertical="center"/>
    </x:xf>
    <x:xf numFmtId="0" fontId="4" fillId="5" borderId="9" xfId="0" applyNumberFormat="1" applyFont="1" applyFill="1" applyBorder="1" applyAlignment="1">
      <x:alignment vertical="center"/>
    </x:xf>
    <x:xf numFmtId="200" fontId="4" fillId="5" borderId="0" xfId="0" applyNumberFormat="1" applyFont="1" applyFill="1" applyBorder="1" applyAlignment="1">
      <x:alignment vertical="center"/>
    </x:xf>
    <x:xf numFmtId="200" fontId="4" fillId="5" borderId="8" xfId="0" applyNumberFormat="1" applyFont="1" applyFill="1" applyBorder="1" applyAlignment="1">
      <x:alignment vertical="center"/>
    </x:xf>
    <x:xf numFmtId="200" fontId="4" fillId="5" borderId="1" xfId="0" applyNumberFormat="1" applyFont="1" applyFill="1" applyBorder="1" applyAlignment="1">
      <x:alignment vertical="center"/>
    </x:xf>
    <x:xf numFmtId="200" fontId="4" fillId="5" borderId="9" xfId="0" applyNumberFormat="1" applyFont="1" applyFill="1" applyBorder="1" applyAlignment="1">
      <x:alignment vertical="center"/>
    </x:xf>
    <x:xf numFmtId="201" fontId="4" fillId="5" borderId="0" xfId="0" applyNumberFormat="1" applyFont="1" applyFill="1" applyBorder="1" applyAlignment="1">
      <x:alignment vertical="center"/>
    </x:xf>
    <x:xf numFmtId="201" fontId="4" fillId="5" borderId="8" xfId="0" applyNumberFormat="1" applyFont="1" applyFill="1" applyBorder="1" applyAlignment="1">
      <x:alignment vertical="center"/>
    </x:xf>
    <x:xf numFmtId="201" fontId="4" fillId="5" borderId="1" xfId="0" applyNumberFormat="1" applyFont="1" applyFill="1" applyBorder="1" applyAlignment="1">
      <x:alignment vertical="center"/>
    </x:xf>
    <x:xf numFmtId="201" fontId="4" fillId="5" borderId="9" xfId="0" applyNumberFormat="1" applyFont="1" applyFill="1" applyBorder="1" applyAlignment="1">
      <x:alignment vertical="center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horizontal="center"/>
    </x:xf>
    <x:xf numFmtId="0" fontId="5" fillId="2" borderId="0" xfId="0" applyNumberFormat="1" applyFont="1" applyFill="1" applyBorder="1" applyAlignment="1">
      <x:alignment horizontal="center" vertical="center"/>
    </x:xf>
    <x:xf numFmtId="0" fontId="5" fillId="2" borderId="1" xfId="0" applyNumberFormat="1" applyFont="1" applyFill="1" applyBorder="1"/>
    <x:xf numFmtId="0" fontId="5" fillId="2" borderId="1" xfId="0" applyNumberFormat="1" applyFont="1" applyFill="1" applyBorder="1" applyAlignment="1">
      <x:alignment horizontal="center"/>
    </x:xf>
    <x:xf numFmtId="0" fontId="5" fillId="2" borderId="1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10" xfId="0" applyNumberFormat="1" applyFont="1" applyFill="1" applyBorder="1"/>
    <x:xf numFmtId="0" fontId="6" fillId="6" borderId="11" xfId="0" applyNumberFormat="1" applyFont="1" applyFill="1" applyBorder="1"/>
    <x:xf numFmtId="0" fontId="6" fillId="6" borderId="12" xfId="0" applyNumberFormat="1" applyFont="1" applyFill="1" applyBorder="1"/>
    <x:xf numFmtId="0" fontId="6" fillId="6" borderId="13" xfId="0" applyNumberFormat="1" applyFont="1" applyFill="1" applyBorder="1"/>
    <x:xf numFmtId="0" fontId="6" fillId="6" borderId="10" xfId="0" applyNumberFormat="1" applyFont="1" applyFill="1" applyBorder="1" applyAlignment="1">
      <x:alignment wrapText="1"/>
    </x:xf>
    <x:xf numFmtId="0" fontId="6" fillId="6" borderId="11" xfId="0" applyNumberFormat="1" applyFont="1" applyFill="1" applyBorder="1" applyAlignment="1">
      <x:alignment wrapText="1"/>
    </x:xf>
    <x:xf numFmtId="0" fontId="6" fillId="6" borderId="12" xfId="0" applyNumberFormat="1" applyFont="1" applyFill="1" applyBorder="1" applyAlignment="1">
      <x:alignment wrapText="1"/>
    </x:xf>
    <x:xf numFmtId="0" fontId="6" fillId="6" borderId="13" xfId="0" applyNumberFormat="1" applyFont="1" applyFill="1" applyBorder="1" applyAlignment="1">
      <x:alignment wrapText="1"/>
    </x:xf>
    <x:xf numFmtId="0" fontId="6" fillId="6" borderId="10" xfId="0" applyNumberFormat="1" applyFont="1" applyFill="1" applyBorder="1" applyAlignment="1">
      <x:alignment horizontal="center" wrapText="1"/>
    </x:xf>
    <x:xf numFmtId="0" fontId="6" fillId="6" borderId="11" xfId="0" applyNumberFormat="1" applyFont="1" applyFill="1" applyBorder="1" applyAlignment="1">
      <x:alignment horizontal="center" wrapText="1"/>
    </x:xf>
    <x:xf numFmtId="0" fontId="6" fillId="6" borderId="12" xfId="0" applyNumberFormat="1" applyFont="1" applyFill="1" applyBorder="1" applyAlignment="1">
      <x:alignment horizontal="center" wrapText="1"/>
    </x:xf>
    <x:xf numFmtId="0" fontId="6" fillId="6" borderId="13" xfId="0" applyNumberFormat="1" applyFont="1" applyFill="1" applyBorder="1" applyAlignment="1">
      <x:alignment horizontal="center" wrapText="1"/>
    </x:xf>
    <x:xf numFmtId="0" fontId="6" fillId="6" borderId="10" xfId="0" applyNumberFormat="1" applyFont="1" applyFill="1" applyBorder="1" applyAlignment="1">
      <x:alignment horizontal="center" vertical="top" wrapText="1"/>
    </x:xf>
    <x:xf numFmtId="0" fontId="6" fillId="6" borderId="11" xfId="0" applyNumberFormat="1" applyFont="1" applyFill="1" applyBorder="1" applyAlignment="1">
      <x:alignment horizontal="center" vertical="top" wrapText="1"/>
    </x:xf>
    <x:xf numFmtId="0" fontId="6" fillId="6" borderId="12" xfId="0" applyNumberFormat="1" applyFont="1" applyFill="1" applyBorder="1" applyAlignment="1">
      <x:alignment horizontal="center" vertical="top" wrapText="1"/>
    </x:xf>
    <x:xf numFmtId="0" fontId="6" fillId="6" borderId="13" xfId="0" applyNumberFormat="1" applyFont="1" applyFill="1" applyBorder="1" applyAlignment="1">
      <x:alignment horizontal="center" vertical="top" wrapText="1"/>
    </x:xf>
    <x:xf numFmtId="0" fontId="0" fillId="6" borderId="1" xfId="0" applyNumberFormat="1" applyFont="1" applyFill="1" applyBorder="1"/>
    <x:xf numFmtId="0" fontId="6" fillId="6" borderId="1" xfId="0" applyNumberFormat="1" applyFont="1" applyFill="1" applyBorder="1"/>
    <x:xf numFmtId="0" fontId="6" fillId="6" borderId="14" xfId="0" applyNumberFormat="1" applyFont="1" applyFill="1" applyBorder="1"/>
    <x:xf numFmtId="0" fontId="6" fillId="6" borderId="15" xfId="0" applyNumberFormat="1" applyFont="1" applyFill="1" applyBorder="1"/>
    <x:xf numFmtId="0" fontId="6" fillId="6" borderId="16" xfId="0" applyNumberFormat="1" applyFont="1" applyFill="1" applyBorder="1"/>
    <x:xf numFmtId="0" fontId="6" fillId="6" borderId="17" xfId="0" applyNumberFormat="1" applyFont="1" applyFill="1" applyBorder="1"/>
    <x:xf numFmtId="0" fontId="6" fillId="6" borderId="14" xfId="0" applyNumberFormat="1" applyFont="1" applyFill="1" applyBorder="1" applyAlignment="1">
      <x:alignment wrapText="1"/>
    </x:xf>
    <x:xf numFmtId="0" fontId="6" fillId="6" borderId="15" xfId="0" applyNumberFormat="1" applyFont="1" applyFill="1" applyBorder="1" applyAlignment="1">
      <x:alignment wrapText="1"/>
    </x:xf>
    <x:xf numFmtId="0" fontId="6" fillId="6" borderId="16" xfId="0" applyNumberFormat="1" applyFont="1" applyFill="1" applyBorder="1" applyAlignment="1">
      <x:alignment wrapText="1"/>
    </x:xf>
    <x:xf numFmtId="0" fontId="6" fillId="6" borderId="17" xfId="0" applyNumberFormat="1" applyFont="1" applyFill="1" applyBorder="1" applyAlignment="1">
      <x:alignment wrapText="1"/>
    </x:xf>
    <x:xf numFmtId="0" fontId="6" fillId="6" borderId="14" xfId="0" applyNumberFormat="1" applyFont="1" applyFill="1" applyBorder="1" applyAlignment="1">
      <x:alignment horizontal="center" wrapText="1"/>
    </x:xf>
    <x:xf numFmtId="0" fontId="6" fillId="6" borderId="15" xfId="0" applyNumberFormat="1" applyFont="1" applyFill="1" applyBorder="1" applyAlignment="1">
      <x:alignment horizontal="center" wrapText="1"/>
    </x:xf>
    <x:xf numFmtId="0" fontId="6" fillId="6" borderId="16" xfId="0" applyNumberFormat="1" applyFont="1" applyFill="1" applyBorder="1" applyAlignment="1">
      <x:alignment horizontal="center" wrapText="1"/>
    </x:xf>
    <x:xf numFmtId="0" fontId="6" fillId="6" borderId="17" xfId="0" applyNumberFormat="1" applyFont="1" applyFill="1" applyBorder="1" applyAlignment="1">
      <x:alignment horizontal="center" wrapText="1"/>
    </x:xf>
    <x:xf numFmtId="0" fontId="6" fillId="6" borderId="14" xfId="0" applyNumberFormat="1" applyFont="1" applyFill="1" applyBorder="1" applyAlignment="1">
      <x:alignment horizontal="center" vertical="top" wrapText="1"/>
    </x:xf>
    <x:xf numFmtId="0" fontId="6" fillId="6" borderId="15" xfId="0" applyNumberFormat="1" applyFont="1" applyFill="1" applyBorder="1" applyAlignment="1">
      <x:alignment horizontal="center" vertical="top" wrapText="1"/>
    </x:xf>
    <x:xf numFmtId="0" fontId="6" fillId="6" borderId="16" xfId="0" applyNumberFormat="1" applyFont="1" applyFill="1" applyBorder="1" applyAlignment="1">
      <x:alignment horizontal="center" vertical="top" wrapText="1"/>
    </x:xf>
    <x:xf numFmtId="0" fontId="6" fillId="6" borderId="17" xfId="0" applyNumberFormat="1" applyFont="1" applyFill="1" applyBorder="1" applyAlignment="1">
      <x:alignment horizontal="center" vertical="top" wrapText="1"/>
    </x:xf>
    <x:xf numFmtId="0" fontId="7" fillId="5" borderId="0" xfId="0" applyNumberFormat="1" applyFont="1" applyFill="1" applyBorder="1"/>
    <x:xf numFmtId="0" fontId="7" fillId="5" borderId="12" xfId="0" applyNumberFormat="1" applyFont="1" applyFill="1" applyBorder="1"/>
    <x:xf numFmtId="0" fontId="7" fillId="5" borderId="13" xfId="0" applyNumberFormat="1" applyFont="1" applyFill="1" applyBorder="1"/>
    <x:xf numFmtId="0" fontId="7" fillId="5" borderId="12" xfId="0" applyNumberFormat="1" applyFont="1" applyFill="1" applyBorder="1" applyAlignment="1">
      <x:alignment horizontal="center"/>
    </x:xf>
    <x:xf numFmtId="0" fontId="7" fillId="5" borderId="13" xfId="0" applyNumberFormat="1" applyFont="1" applyFill="1" applyBorder="1" applyAlignment="1">
      <x:alignment horizontal="center"/>
    </x:xf>
    <x:xf numFmtId="0" fontId="7" fillId="5" borderId="12" xfId="0" applyNumberFormat="1" applyFont="1" applyFill="1" applyBorder="1" applyAlignment="1">
      <x:alignment horizontal="center" vertical="center"/>
    </x:xf>
    <x:xf numFmtId="0" fontId="7" fillId="5" borderId="13" xfId="0" applyNumberFormat="1" applyFont="1" applyFill="1" applyBorder="1" applyAlignment="1">
      <x:alignment horizontal="center" vertical="center"/>
    </x:xf>
    <x:xf numFmtId="0" fontId="7" fillId="5" borderId="1" xfId="0" applyNumberFormat="1" applyFont="1" applyFill="1" applyBorder="1"/>
    <x:xf numFmtId="0" fontId="7" fillId="5" borderId="16" xfId="0" applyNumberFormat="1" applyFont="1" applyFill="1" applyBorder="1"/>
    <x:xf numFmtId="0" fontId="7" fillId="5" borderId="17" xfId="0" applyNumberFormat="1" applyFont="1" applyFill="1" applyBorder="1"/>
    <x:xf numFmtId="0" fontId="7" fillId="5" borderId="16" xfId="0" applyNumberFormat="1" applyFont="1" applyFill="1" applyBorder="1" applyAlignment="1">
      <x:alignment horizontal="center"/>
    </x:xf>
    <x:xf numFmtId="0" fontId="7" fillId="5" borderId="17" xfId="0" applyNumberFormat="1" applyFont="1" applyFill="1" applyBorder="1" applyAlignment="1">
      <x:alignment horizontal="center"/>
    </x:xf>
    <x:xf numFmtId="0" fontId="7" fillId="5" borderId="16" xfId="0" applyNumberFormat="1" applyFont="1" applyFill="1" applyBorder="1" applyAlignment="1">
      <x:alignment horizontal="center" vertical="center"/>
    </x:xf>
    <x:xf numFmtId="0" fontId="7" fillId="5" borderId="17" xfId="0" applyNumberFormat="1" applyFont="1" applyFill="1" applyBorder="1" applyAlignment="1">
      <x:alignment horizontal="center" vertical="center"/>
    </x:xf>
    <x:xf numFmtId="200" fontId="7" fillId="5" borderId="12" xfId="0" applyNumberFormat="1" applyFont="1" applyFill="1" applyBorder="1" applyAlignment="1">
      <x:alignment horizontal="center" vertical="center"/>
    </x:xf>
    <x:xf numFmtId="200" fontId="7" fillId="5" borderId="13" xfId="0" applyNumberFormat="1" applyFont="1" applyFill="1" applyBorder="1" applyAlignment="1">
      <x:alignment horizontal="center" vertical="center"/>
    </x:xf>
    <x:xf numFmtId="200" fontId="7" fillId="5" borderId="16" xfId="0" applyNumberFormat="1" applyFont="1" applyFill="1" applyBorder="1" applyAlignment="1">
      <x:alignment horizontal="center" vertical="center"/>
    </x:xf>
    <x:xf numFmtId="200" fontId="7" fillId="5" borderId="17" xfId="0" applyNumberFormat="1" applyFont="1" applyFill="1" applyBorder="1" applyAlignment="1">
      <x:alignment horizontal="center" vertical="center"/>
    </x:xf>
    <x:xf numFmtId="0" fontId="0" fillId="7" borderId="0" xfId="0" applyNumberFormat="1" applyFont="1" applyFill="1" applyBorder="1"/>
    <x:xf numFmtId="0" fontId="6" fillId="7" borderId="0" xfId="0" applyNumberFormat="1" applyFont="1" applyFill="1" applyBorder="1"/>
    <x:xf numFmtId="0" fontId="6" fillId="7" borderId="10" xfId="0" applyNumberFormat="1" applyFont="1" applyFill="1" applyBorder="1"/>
    <x:xf numFmtId="0" fontId="6" fillId="7" borderId="11" xfId="0" applyNumberFormat="1" applyFont="1" applyFill="1" applyBorder="1"/>
    <x:xf numFmtId="0" fontId="6" fillId="7" borderId="12" xfId="0" applyNumberFormat="1" applyFont="1" applyFill="1" applyBorder="1"/>
    <x:xf numFmtId="0" fontId="6" fillId="7" borderId="13" xfId="0" applyNumberFormat="1" applyFont="1" applyFill="1" applyBorder="1"/>
    <x:xf numFmtId="0" fontId="6" fillId="7" borderId="10" xfId="0" applyNumberFormat="1" applyFont="1" applyFill="1" applyBorder="1" applyAlignment="1">
      <x:alignment wrapText="1"/>
    </x:xf>
    <x:xf numFmtId="0" fontId="6" fillId="7" borderId="11" xfId="0" applyNumberFormat="1" applyFont="1" applyFill="1" applyBorder="1" applyAlignment="1">
      <x:alignment wrapText="1"/>
    </x:xf>
    <x:xf numFmtId="0" fontId="6" fillId="7" borderId="12" xfId="0" applyNumberFormat="1" applyFont="1" applyFill="1" applyBorder="1" applyAlignment="1">
      <x:alignment wrapText="1"/>
    </x:xf>
    <x:xf numFmtId="0" fontId="6" fillId="7" borderId="13" xfId="0" applyNumberFormat="1" applyFont="1" applyFill="1" applyBorder="1" applyAlignment="1">
      <x:alignment wrapText="1"/>
    </x:xf>
    <x:xf numFmtId="0" fontId="6" fillId="7" borderId="10" xfId="0" applyNumberFormat="1" applyFont="1" applyFill="1" applyBorder="1" applyAlignment="1">
      <x:alignment horizontal="center" wrapText="1"/>
    </x:xf>
    <x:xf numFmtId="0" fontId="6" fillId="7" borderId="11" xfId="0" applyNumberFormat="1" applyFont="1" applyFill="1" applyBorder="1" applyAlignment="1">
      <x:alignment horizontal="center" wrapText="1"/>
    </x:xf>
    <x:xf numFmtId="0" fontId="6" fillId="7" borderId="12" xfId="0" applyNumberFormat="1" applyFont="1" applyFill="1" applyBorder="1" applyAlignment="1">
      <x:alignment horizontal="center" wrapText="1"/>
    </x:xf>
    <x:xf numFmtId="0" fontId="6" fillId="7" borderId="13" xfId="0" applyNumberFormat="1" applyFont="1" applyFill="1" applyBorder="1" applyAlignment="1">
      <x:alignment horizontal="center" wrapText="1"/>
    </x:xf>
    <x:xf numFmtId="0" fontId="6" fillId="7" borderId="10" xfId="0" applyNumberFormat="1" applyFont="1" applyFill="1" applyBorder="1" applyAlignment="1">
      <x:alignment horizontal="center" vertical="top" wrapText="1"/>
    </x:xf>
    <x:xf numFmtId="0" fontId="6" fillId="7" borderId="11" xfId="0" applyNumberFormat="1" applyFont="1" applyFill="1" applyBorder="1" applyAlignment="1">
      <x:alignment horizontal="center" vertical="top" wrapText="1"/>
    </x:xf>
    <x:xf numFmtId="0" fontId="6" fillId="7" borderId="12" xfId="0" applyNumberFormat="1" applyFont="1" applyFill="1" applyBorder="1" applyAlignment="1">
      <x:alignment horizontal="center" vertical="top" wrapText="1"/>
    </x:xf>
    <x:xf numFmtId="0" fontId="6" fillId="7" borderId="13" xfId="0" applyNumberFormat="1" applyFont="1" applyFill="1" applyBorder="1" applyAlignment="1">
      <x:alignment horizontal="center" vertical="top" wrapText="1"/>
    </x:xf>
    <x:xf numFmtId="0" fontId="0" fillId="7" borderId="1" xfId="0" applyNumberFormat="1" applyFont="1" applyFill="1" applyBorder="1"/>
    <x:xf numFmtId="0" fontId="6" fillId="7" borderId="1" xfId="0" applyNumberFormat="1" applyFont="1" applyFill="1" applyBorder="1"/>
    <x:xf numFmtId="0" fontId="6" fillId="7" borderId="14" xfId="0" applyNumberFormat="1" applyFont="1" applyFill="1" applyBorder="1"/>
    <x:xf numFmtId="0" fontId="6" fillId="7" borderId="15" xfId="0" applyNumberFormat="1" applyFont="1" applyFill="1" applyBorder="1"/>
    <x:xf numFmtId="0" fontId="6" fillId="7" borderId="16" xfId="0" applyNumberFormat="1" applyFont="1" applyFill="1" applyBorder="1"/>
    <x:xf numFmtId="0" fontId="6" fillId="7" borderId="17" xfId="0" applyNumberFormat="1" applyFont="1" applyFill="1" applyBorder="1"/>
    <x:xf numFmtId="0" fontId="6" fillId="7" borderId="14" xfId="0" applyNumberFormat="1" applyFont="1" applyFill="1" applyBorder="1" applyAlignment="1">
      <x:alignment wrapText="1"/>
    </x:xf>
    <x:xf numFmtId="0" fontId="6" fillId="7" borderId="15" xfId="0" applyNumberFormat="1" applyFont="1" applyFill="1" applyBorder="1" applyAlignment="1">
      <x:alignment wrapText="1"/>
    </x:xf>
    <x:xf numFmtId="0" fontId="6" fillId="7" borderId="16" xfId="0" applyNumberFormat="1" applyFont="1" applyFill="1" applyBorder="1" applyAlignment="1">
      <x:alignment wrapText="1"/>
    </x:xf>
    <x:xf numFmtId="0" fontId="6" fillId="7" borderId="17" xfId="0" applyNumberFormat="1" applyFont="1" applyFill="1" applyBorder="1" applyAlignment="1">
      <x:alignment wrapText="1"/>
    </x:xf>
    <x:xf numFmtId="0" fontId="6" fillId="7" borderId="14" xfId="0" applyNumberFormat="1" applyFont="1" applyFill="1" applyBorder="1" applyAlignment="1">
      <x:alignment horizontal="center" wrapText="1"/>
    </x:xf>
    <x:xf numFmtId="0" fontId="6" fillId="7" borderId="15" xfId="0" applyNumberFormat="1" applyFont="1" applyFill="1" applyBorder="1" applyAlignment="1">
      <x:alignment horizontal="center" wrapText="1"/>
    </x:xf>
    <x:xf numFmtId="0" fontId="6" fillId="7" borderId="16" xfId="0" applyNumberFormat="1" applyFont="1" applyFill="1" applyBorder="1" applyAlignment="1">
      <x:alignment horizontal="center" wrapText="1"/>
    </x:xf>
    <x:xf numFmtId="0" fontId="6" fillId="7" borderId="17" xfId="0" applyNumberFormat="1" applyFont="1" applyFill="1" applyBorder="1" applyAlignment="1">
      <x:alignment horizontal="center" wrapText="1"/>
    </x:xf>
    <x:xf numFmtId="0" fontId="6" fillId="7" borderId="14" xfId="0" applyNumberFormat="1" applyFont="1" applyFill="1" applyBorder="1" applyAlignment="1">
      <x:alignment horizontal="center" vertical="top" wrapText="1"/>
    </x:xf>
    <x:xf numFmtId="0" fontId="6" fillId="7" borderId="15" xfId="0" applyNumberFormat="1" applyFont="1" applyFill="1" applyBorder="1" applyAlignment="1">
      <x:alignment horizontal="center" vertical="top" wrapText="1"/>
    </x:xf>
    <x:xf numFmtId="0" fontId="6" fillId="7" borderId="16" xfId="0" applyNumberFormat="1" applyFont="1" applyFill="1" applyBorder="1" applyAlignment="1">
      <x:alignment horizontal="center" vertical="top" wrapText="1"/>
    </x:xf>
    <x:xf numFmtId="0" fontId="6" fillId="7" borderId="17" xfId="0" applyNumberFormat="1" applyFont="1" applyFill="1" applyBorder="1" applyAlignment="1">
      <x:alignment horizontal="center" vertical="top" wrapText="1"/>
    </x:xf>
    <x:xf numFmtId="202" fontId="7" fillId="5" borderId="12" xfId="0" applyNumberFormat="1" applyFont="1" applyFill="1" applyBorder="1" applyAlignment="1">
      <x:alignment horizontal="center" vertical="center"/>
    </x:xf>
    <x:xf numFmtId="202" fontId="7" fillId="5" borderId="13" xfId="0" applyNumberFormat="1" applyFont="1" applyFill="1" applyBorder="1" applyAlignment="1">
      <x:alignment horizontal="center" vertical="center"/>
    </x:xf>
    <x:xf numFmtId="202" fontId="7" fillId="5" borderId="16" xfId="0" applyNumberFormat="1" applyFont="1" applyFill="1" applyBorder="1" applyAlignment="1">
      <x:alignment horizontal="center" vertical="center"/>
    </x:xf>
    <x:xf numFmtId="202" fontId="7" fillId="5" borderId="17" xfId="0" applyNumberFormat="1" applyFont="1" applyFill="1" applyBorder="1" applyAlignment="1">
      <x:alignment horizontal="center" vertical="center"/>
    </x:xf>
    <x:xf numFmtId="201" fontId="7" fillId="5" borderId="12" xfId="0" applyNumberFormat="1" applyFont="1" applyFill="1" applyBorder="1" applyAlignment="1">
      <x:alignment horizontal="center" vertical="center"/>
    </x:xf>
    <x:xf numFmtId="201" fontId="7" fillId="5" borderId="13" xfId="0" applyNumberFormat="1" applyFont="1" applyFill="1" applyBorder="1" applyAlignment="1">
      <x:alignment horizontal="center" vertical="center"/>
    </x:xf>
    <x:xf numFmtId="201" fontId="7" fillId="5" borderId="16" xfId="0" applyNumberFormat="1" applyFont="1" applyFill="1" applyBorder="1" applyAlignment="1">
      <x:alignment horizontal="center" vertical="center"/>
    </x:xf>
    <x:xf numFmtId="201" fontId="7" fillId="5" borderId="17" xfId="0" applyNumberFormat="1" applyFont="1" applyFill="1" applyBorder="1" applyAlignment="1">
      <x:alignment horizontal="center" vertical="center"/>
    </x:xf>
    <x:xf numFmtId="0" fontId="8" fillId="3" borderId="0" xfId="0" applyNumberFormat="1" applyFont="1" applyFill="1" applyBorder="1"/>
    <x:xf numFmtId="0" fontId="8" fillId="3" borderId="18" xfId="0" applyNumberFormat="1" applyFont="1" applyFill="1" applyBorder="1"/>
    <x:xf numFmtId="0" fontId="8" fillId="3" borderId="19" xfId="0" applyNumberFormat="1" applyFont="1" applyFill="1" applyBorder="1"/>
    <x:xf numFmtId="0" fontId="8" fillId="3" borderId="20" xfId="0" applyNumberFormat="1" applyFont="1" applyFill="1" applyBorder="1"/>
    <x:xf numFmtId="0" fontId="8" fillId="3" borderId="21" xfId="0" applyNumberFormat="1" applyFont="1" applyFill="1" applyBorder="1"/>
    <x:xf numFmtId="0" fontId="8" fillId="3" borderId="22" xfId="0" applyNumberFormat="1" applyFont="1" applyFill="1" applyBorder="1"/>
    <x:xf numFmtId="0" fontId="8" fillId="3" borderId="23" xfId="0" applyNumberFormat="1" applyFont="1" applyFill="1" applyBorder="1"/>
    <x:xf numFmtId="0" fontId="8" fillId="3" borderId="24" xfId="0" applyNumberFormat="1" applyFont="1" applyFill="1" applyBorder="1"/>
    <x:xf numFmtId="0" fontId="8" fillId="3" borderId="25" xfId="0" applyNumberFormat="1" applyFont="1" applyFill="1" applyBorder="1"/>
    <x:xf numFmtId="0" fontId="8" fillId="3" borderId="18" xfId="0" applyNumberFormat="1" applyFont="1" applyFill="1" applyBorder="1" applyAlignment="1">
      <x:alignment wrapText="1"/>
    </x:xf>
    <x:xf numFmtId="0" fontId="8" fillId="3" borderId="19" xfId="0" applyNumberFormat="1" applyFont="1" applyFill="1" applyBorder="1" applyAlignment="1">
      <x:alignment wrapText="1"/>
    </x:xf>
    <x:xf numFmtId="0" fontId="8" fillId="3" borderId="20" xfId="0" applyNumberFormat="1" applyFont="1" applyFill="1" applyBorder="1" applyAlignment="1">
      <x:alignment wrapText="1"/>
    </x:xf>
    <x:xf numFmtId="0" fontId="8" fillId="3" borderId="21" xfId="0" applyNumberFormat="1" applyFont="1" applyFill="1" applyBorder="1" applyAlignment="1">
      <x:alignment wrapText="1"/>
    </x:xf>
    <x:xf numFmtId="0" fontId="8" fillId="3" borderId="0" xfId="0" applyNumberFormat="1" applyFont="1" applyFill="1" applyBorder="1" applyAlignment="1">
      <x:alignment wrapText="1"/>
    </x:xf>
    <x:xf numFmtId="0" fontId="8" fillId="3" borderId="22" xfId="0" applyNumberFormat="1" applyFont="1" applyFill="1" applyBorder="1" applyAlignment="1">
      <x:alignment wrapText="1"/>
    </x:xf>
    <x:xf numFmtId="0" fontId="8" fillId="3" borderId="23" xfId="0" applyNumberFormat="1" applyFont="1" applyFill="1" applyBorder="1" applyAlignment="1">
      <x:alignment wrapText="1"/>
    </x:xf>
    <x:xf numFmtId="0" fontId="8" fillId="3" borderId="24" xfId="0" applyNumberFormat="1" applyFont="1" applyFill="1" applyBorder="1" applyAlignment="1">
      <x:alignment wrapText="1"/>
    </x:xf>
    <x:xf numFmtId="0" fontId="8" fillId="3" borderId="25" xfId="0" applyNumberFormat="1" applyFont="1" applyFill="1" applyBorder="1" applyAlignment="1">
      <x:alignment wrapText="1"/>
    </x:xf>
    <x:xf numFmtId="0" fontId="8" fillId="3" borderId="18" xfId="0" applyNumberFormat="1" applyFont="1" applyFill="1" applyBorder="1" applyAlignment="1">
      <x:alignment vertical="top" wrapText="1"/>
    </x:xf>
    <x:xf numFmtId="0" fontId="8" fillId="3" borderId="19" xfId="0" applyNumberFormat="1" applyFont="1" applyFill="1" applyBorder="1" applyAlignment="1">
      <x:alignment vertical="top" wrapText="1"/>
    </x:xf>
    <x:xf numFmtId="0" fontId="8" fillId="3" borderId="20" xfId="0" applyNumberFormat="1" applyFont="1" applyFill="1" applyBorder="1" applyAlignment="1">
      <x:alignment vertical="top" wrapText="1"/>
    </x:xf>
    <x:xf numFmtId="0" fontId="8" fillId="3" borderId="21" xfId="0" applyNumberFormat="1" applyFont="1" applyFill="1" applyBorder="1" applyAlignment="1">
      <x:alignment vertical="top" wrapText="1"/>
    </x:xf>
    <x:xf numFmtId="0" fontId="8" fillId="3" borderId="0" xfId="0" applyNumberFormat="1" applyFont="1" applyFill="1" applyBorder="1" applyAlignment="1">
      <x:alignment vertical="top" wrapText="1"/>
    </x:xf>
    <x:xf numFmtId="0" fontId="8" fillId="3" borderId="22" xfId="0" applyNumberFormat="1" applyFont="1" applyFill="1" applyBorder="1" applyAlignment="1">
      <x:alignment vertical="top" wrapText="1"/>
    </x:xf>
    <x:xf numFmtId="0" fontId="8" fillId="3" borderId="23" xfId="0" applyNumberFormat="1" applyFont="1" applyFill="1" applyBorder="1" applyAlignment="1">
      <x:alignment vertical="top" wrapText="1"/>
    </x:xf>
    <x:xf numFmtId="0" fontId="8" fillId="3" borderId="24" xfId="0" applyNumberFormat="1" applyFont="1" applyFill="1" applyBorder="1" applyAlignment="1">
      <x:alignment vertical="top" wrapText="1"/>
    </x:xf>
    <x:xf numFmtId="0" fontId="8" fillId="3" borderId="25" xfId="0" applyNumberFormat="1" applyFont="1" applyFill="1" applyBorder="1" applyAlignment="1">
      <x:alignment vertical="top" wrapText="1"/>
    </x:xf>
    <x:xf numFmtId="0" fontId="8" fillId="3" borderId="1" xfId="0" applyNumberFormat="1" applyFont="1" applyFill="1" applyBorder="1"/>
    <x:xf numFmtId="0" fontId="8" fillId="3" borderId="26" xfId="0" applyNumberFormat="1" applyFont="1" applyFill="1" applyBorder="1"/>
    <x:xf numFmtId="0" fontId="8" fillId="3" borderId="27" xfId="0" applyNumberFormat="1" applyFont="1" applyFill="1" applyBorder="1"/>
    <x:xf numFmtId="0" fontId="8" fillId="3" borderId="28" xfId="0" applyNumberFormat="1" applyFont="1" applyFill="1" applyBorder="1"/>
    <x:xf numFmtId="0" fontId="8" fillId="3" borderId="29" xfId="0" applyNumberFormat="1" applyFont="1" applyFill="1" applyBorder="1"/>
    <x:xf numFmtId="0" fontId="8" fillId="3" borderId="30" xfId="0" applyNumberFormat="1" applyFont="1" applyFill="1" applyBorder="1"/>
    <x:xf numFmtId="0" fontId="8" fillId="3" borderId="31" xfId="0" applyNumberFormat="1" applyFont="1" applyFill="1" applyBorder="1"/>
    <x:xf numFmtId="0" fontId="8" fillId="3" borderId="32" xfId="0" applyNumberFormat="1" applyFont="1" applyFill="1" applyBorder="1"/>
    <x:xf numFmtId="0" fontId="8" fillId="3" borderId="33" xfId="0" applyNumberFormat="1" applyFont="1" applyFill="1" applyBorder="1"/>
    <x:xf numFmtId="0" fontId="8" fillId="3" borderId="26" xfId="0" applyNumberFormat="1" applyFont="1" applyFill="1" applyBorder="1" applyAlignment="1">
      <x:alignment wrapText="1"/>
    </x:xf>
    <x:xf numFmtId="0" fontId="8" fillId="3" borderId="27" xfId="0" applyNumberFormat="1" applyFont="1" applyFill="1" applyBorder="1" applyAlignment="1">
      <x:alignment wrapText="1"/>
    </x:xf>
    <x:xf numFmtId="0" fontId="8" fillId="3" borderId="28" xfId="0" applyNumberFormat="1" applyFont="1" applyFill="1" applyBorder="1" applyAlignment="1">
      <x:alignment wrapText="1"/>
    </x:xf>
    <x:xf numFmtId="0" fontId="8" fillId="3" borderId="29" xfId="0" applyNumberFormat="1" applyFont="1" applyFill="1" applyBorder="1" applyAlignment="1">
      <x:alignment wrapText="1"/>
    </x:xf>
    <x:xf numFmtId="0" fontId="8" fillId="3" borderId="1" xfId="0" applyNumberFormat="1" applyFont="1" applyFill="1" applyBorder="1" applyAlignment="1">
      <x:alignment wrapText="1"/>
    </x:xf>
    <x:xf numFmtId="0" fontId="8" fillId="3" borderId="30" xfId="0" applyNumberFormat="1" applyFont="1" applyFill="1" applyBorder="1" applyAlignment="1">
      <x:alignment wrapText="1"/>
    </x:xf>
    <x:xf numFmtId="0" fontId="8" fillId="3" borderId="31" xfId="0" applyNumberFormat="1" applyFont="1" applyFill="1" applyBorder="1" applyAlignment="1">
      <x:alignment wrapText="1"/>
    </x:xf>
    <x:xf numFmtId="0" fontId="8" fillId="3" borderId="32" xfId="0" applyNumberFormat="1" applyFont="1" applyFill="1" applyBorder="1" applyAlignment="1">
      <x:alignment wrapText="1"/>
    </x:xf>
    <x:xf numFmtId="0" fontId="8" fillId="3" borderId="33" xfId="0" applyNumberFormat="1" applyFont="1" applyFill="1" applyBorder="1" applyAlignment="1">
      <x:alignment wrapText="1"/>
    </x:xf>
    <x:xf numFmtId="0" fontId="8" fillId="3" borderId="26" xfId="0" applyNumberFormat="1" applyFont="1" applyFill="1" applyBorder="1" applyAlignment="1">
      <x:alignment vertical="top" wrapText="1"/>
    </x:xf>
    <x:xf numFmtId="0" fontId="8" fillId="3" borderId="27" xfId="0" applyNumberFormat="1" applyFont="1" applyFill="1" applyBorder="1" applyAlignment="1">
      <x:alignment vertical="top" wrapText="1"/>
    </x:xf>
    <x:xf numFmtId="0" fontId="8" fillId="3" borderId="28" xfId="0" applyNumberFormat="1" applyFont="1" applyFill="1" applyBorder="1" applyAlignment="1">
      <x:alignment vertical="top" wrapText="1"/>
    </x:xf>
    <x:xf numFmtId="0" fontId="8" fillId="3" borderId="29" xfId="0" applyNumberFormat="1" applyFont="1" applyFill="1" applyBorder="1" applyAlignment="1">
      <x:alignment vertical="top" wrapText="1"/>
    </x:xf>
    <x:xf numFmtId="0" fontId="8" fillId="3" borderId="1" xfId="0" applyNumberFormat="1" applyFont="1" applyFill="1" applyBorder="1" applyAlignment="1">
      <x:alignment vertical="top" wrapText="1"/>
    </x:xf>
    <x:xf numFmtId="0" fontId="8" fillId="3" borderId="30" xfId="0" applyNumberFormat="1" applyFont="1" applyFill="1" applyBorder="1" applyAlignment="1">
      <x:alignment vertical="top" wrapText="1"/>
    </x:xf>
    <x:xf numFmtId="0" fontId="8" fillId="3" borderId="31" xfId="0" applyNumberFormat="1" applyFont="1" applyFill="1" applyBorder="1" applyAlignment="1">
      <x:alignment vertical="top" wrapText="1"/>
    </x:xf>
    <x:xf numFmtId="0" fontId="8" fillId="3" borderId="32" xfId="0" applyNumberFormat="1" applyFont="1" applyFill="1" applyBorder="1" applyAlignment="1">
      <x:alignment vertical="top" wrapText="1"/>
    </x:xf>
    <x:xf numFmtId="0" fontId="8" fillId="3" borderId="33" xfId="0" applyNumberFormat="1" applyFont="1" applyFill="1" applyBorder="1" applyAlignment="1">
      <x:alignment vertical="top" wrapText="1"/>
    </x:xf>
    <x:xf numFmtId="0" fontId="9" fillId="5" borderId="0" xfId="0" applyNumberFormat="1" applyFont="1" applyFill="1" applyBorder="1"/>
    <x:xf numFmtId="0" fontId="9" fillId="5" borderId="34" xfId="0" applyNumberFormat="1" applyFont="1" applyFill="1" applyBorder="1"/>
    <x:xf numFmtId="0" fontId="9" fillId="5" borderId="34" xfId="0" applyNumberFormat="1" applyFont="1" applyFill="1" applyBorder="1" applyAlignment="1">
      <x:alignment wrapText="1"/>
    </x:xf>
    <x:xf numFmtId="0" fontId="9" fillId="5" borderId="34" xfId="0" applyNumberFormat="1" applyFont="1" applyFill="1" applyBorder="1" applyAlignment="1">
      <x:alignment vertical="center" wrapText="1"/>
    </x:xf>
    <x:xf numFmtId="0" fontId="9" fillId="5" borderId="1" xfId="0" applyNumberFormat="1" applyFont="1" applyFill="1" applyBorder="1"/>
    <x:xf numFmtId="0" fontId="9" fillId="5" borderId="35" xfId="0" applyNumberFormat="1" applyFont="1" applyFill="1" applyBorder="1"/>
    <x:xf numFmtId="0" fontId="9" fillId="5" borderId="35" xfId="0" applyNumberFormat="1" applyFont="1" applyFill="1" applyBorder="1" applyAlignment="1">
      <x:alignment wrapText="1"/>
    </x:xf>
    <x:xf numFmtId="0" fontId="9" fillId="5" borderId="35" xfId="0" applyNumberFormat="1" applyFont="1" applyFill="1" applyBorder="1" applyAlignment="1">
      <x:alignment vertical="center" wrapText="1"/>
    </x:xf>
    <x:xf numFmtId="0" fontId="9" fillId="3" borderId="0" xfId="0" applyNumberFormat="1" applyFont="1" applyFill="1" applyBorder="1"/>
    <x:xf numFmtId="0" fontId="9" fillId="3" borderId="34" xfId="0" applyNumberFormat="1" applyFont="1" applyFill="1" applyBorder="1"/>
    <x:xf numFmtId="0" fontId="9" fillId="3" borderId="34" xfId="0" applyNumberFormat="1" applyFont="1" applyFill="1" applyBorder="1" applyAlignment="1">
      <x:alignment wrapText="1"/>
    </x:xf>
    <x:xf numFmtId="0" fontId="9" fillId="3" borderId="34" xfId="0" applyNumberFormat="1" applyFont="1" applyFill="1" applyBorder="1" applyAlignment="1">
      <x:alignment vertical="center" wrapText="1"/>
    </x:xf>
    <x:xf numFmtId="0" fontId="9" fillId="3" borderId="1" xfId="0" applyNumberFormat="1" applyFont="1" applyFill="1" applyBorder="1"/>
    <x:xf numFmtId="0" fontId="9" fillId="3" borderId="35" xfId="0" applyNumberFormat="1" applyFont="1" applyFill="1" applyBorder="1"/>
    <x:xf numFmtId="0" fontId="9" fillId="3" borderId="35" xfId="0" applyNumberFormat="1" applyFont="1" applyFill="1" applyBorder="1" applyAlignment="1">
      <x:alignment wrapText="1"/>
    </x:xf>
    <x:xf numFmtId="0" fontId="9" fillId="3" borderId="35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3">
    <x:dxf>
      <x:font>
        <x:b/>
        <x:color rgb="FF173E2E"/>
      </x:font>
      <x:fill>
        <x:patternFill patternType="solid">
          <x:bgColor rgb="FFDDEEDC"/>
        </x:patternFill>
      </x:fill>
    </x:dxf>
    <x:dxf>
      <x:font>
        <x:b/>
        <x:color rgb="FF7A5D00"/>
      </x:font>
      <x:fill>
        <x:patternFill patternType="solid">
          <x:bgColor rgb="FFFFF3C4"/>
        </x:patternFill>
      </x:fill>
    </x:dxf>
    <x:dxf>
      <x:font>
        <x:b/>
        <x:color rgb="FFB42318"/>
      </x:font>
      <x:fill>
        <x:patternFill patternType="solid">
          <x:bgColor rgb="FFFDE2E1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c98ab32de764534" /><Relationship Type="http://schemas.openxmlformats.org/officeDocument/2006/relationships/theme" Target="/xl/theme/theme1.xml" Id="Rfa441f541fe440eb" /><Relationship Type="http://schemas.openxmlformats.org/officeDocument/2006/relationships/sharedStrings" Target="/xl/sharedStrings.xml" Id="Rc25e74186fd3418f" /><Relationship Type="http://schemas.openxmlformats.org/officeDocument/2006/relationships/worksheet" Target="/xl/worksheets/sheet1.xml" Id="Rcfd992910d68493d" /><Relationship Type="http://schemas.openxmlformats.org/officeDocument/2006/relationships/worksheet" Target="/xl/worksheets/sheet2.xml" Id="R2b3a4156058841f7" /><Relationship Type="http://schemas.openxmlformats.org/officeDocument/2006/relationships/worksheet" Target="/xl/worksheets/sheet3.xml" Id="Ra0f02b06e3ef4e5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4" hidden="0" customWidth="1"/>
    <x:col min="3" max="3" width="20" hidden="0" customWidth="1"/>
    <x:col min="4" max="4" width="14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2" hidden="0" customWidth="1"/>
  </x:cols>
  <x:sheetData>
    <x:row r="1" ht="34" customHeight="1">
      <x:c r="A1" s="4" t="str">
        <x:v>Planilha Curva ABC de Produtos — Agropecuária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4" customHeight="1">
      <x:c r="A2" s="10" t="str">
        <x:v>Descubra quais produtos concentram o faturamento e priorize compras, estoque e exposição.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 ht="30" customHeight="1">
      <x:c r="A4" s="25" t="str">
        <x:v>Produto</x:v>
      </x:c>
      <x:c r="B4" s="26" t="str">
        <x:v>SKU</x:v>
      </x:c>
      <x:c r="C4" s="26" t="str">
        <x:v>Categoria</x:v>
      </x:c>
      <x:c r="D4" s="26" t="str">
        <x:v>Qtd. vendida</x:v>
      </x:c>
      <x:c r="E4" s="26" t="str">
        <x:v>Faturamento</x:v>
      </x:c>
      <x:c r="F4" s="26" t="str">
        <x:v>Custo total</x:v>
      </x:c>
      <x:c r="G4" s="26" t="str">
        <x:v>Lucro bruto</x:v>
      </x:c>
      <x:c r="H4" s="26" t="str">
        <x:v>% faturamento</x:v>
      </x:c>
      <x:c r="I4" s="26" t="str">
        <x:v>% acumulado</x:v>
      </x:c>
      <x:c r="J4" s="27" t="str">
        <x:v>Classe ABC</x:v>
      </x:c>
    </x:row>
    <x:row r="5">
      <x:c r="A5" s="45" t="str">
        <x:v>Ração Premium Bovinos</x:v>
      </x:c>
      <x:c r="B5" s="45" t="str">
        <x:v>RAC-001</x:v>
      </x:c>
      <x:c r="C5" s="45" t="str">
        <x:v>Nutrição animal</x:v>
      </x:c>
      <x:c r="D5" s="45" t="n">
        <x:v>120</x:v>
      </x:c>
      <x:c r="E5" s="52" t="n">
        <x:v>14388</x:v>
      </x:c>
      <x:c r="F5" s="52" t="n">
        <x:v>10380</x:v>
      </x:c>
      <x:c r="G5" s="52" t="n">
        <x:f>E5-F5</x:f>
        <x:v>4008</x:v>
      </x:c>
      <x:c r="H5" s="56" t="n">
        <x:f>IFERROR(E5/SUM($E$5:$E$304),0)</x:f>
        <x:v>0.31041937251619195</x:v>
      </x:c>
      <x:c r="I5" s="56" t="n">
        <x:f>IF(E5="","",IFERROR(SUMIF($E$5:$E$304,"&gt;="&amp;E5,$E$5:$E$304)/SUM($E$5:$E$304),0))</x:f>
        <x:v>0.31041937251619195</x:v>
      </x:c>
      <x:c r="J5" s="45" t="str">
        <x:f>IF(I5="","",IF(I5&lt;=0.8,"A",IF(I5&lt;=0.95,"B","C")))</x:f>
        <x:v>A</x:v>
      </x:c>
    </x:row>
    <x:row r="6">
      <x:c r="A6" s="45" t="str">
        <x:v>Sal Mineral 25 kg</x:v>
      </x:c>
      <x:c r="B6" s="45" t="str">
        <x:v>SAL-014</x:v>
      </x:c>
      <x:c r="C6" s="45" t="str">
        <x:v>Nutrição animal</x:v>
      </x:c>
      <x:c r="D6" s="45" t="n">
        <x:v>155</x:v>
      </x:c>
      <x:c r="E6" s="52" t="n">
        <x:v>12384.5</x:v>
      </x:c>
      <x:c r="F6" s="52" t="n">
        <x:v>8370</x:v>
      </x:c>
      <x:c r="G6" s="52" t="n">
        <x:f>E6-F6</x:f>
        <x:v>4014.5</x:v>
      </x:c>
      <x:c r="H6" s="56" t="n">
        <x:f>IFERROR(E6/SUM($E$5:$E$304),0)</x:f>
        <x:v>0.2671941005648304</x:v>
      </x:c>
      <x:c r="I6" s="56" t="n">
        <x:f>IF(E6="","",IFERROR(SUMIF($E$5:$E$304,"&gt;="&amp;E6,$E$5:$E$304)/SUM($E$5:$E$304),0))</x:f>
        <x:v>0.5776134730810223</x:v>
      </x:c>
      <x:c r="J6" s="45" t="str">
        <x:f>IF(I6="","",IF(I6&lt;=0.8,"A",IF(I6&lt;=0.95,"B","C")))</x:f>
        <x:v>A</x:v>
      </x:c>
    </x:row>
    <x:row r="7">
      <x:c r="A7" s="45" t="str">
        <x:v>Semente Soja CZ 37B43</x:v>
      </x:c>
      <x:c r="B7" s="45" t="str">
        <x:v>SEM-221</x:v>
      </x:c>
      <x:c r="C7" s="45" t="str">
        <x:v>Sementes</x:v>
      </x:c>
      <x:c r="D7" s="45" t="n">
        <x:v>18</x:v>
      </x:c>
      <x:c r="E7" s="52" t="n">
        <x:v>9522</x:v>
      </x:c>
      <x:c r="F7" s="52" t="n">
        <x:v>7470</x:v>
      </x:c>
      <x:c r="G7" s="52" t="n">
        <x:f>E7-F7</x:f>
        <x:v>2052</x:v>
      </x:c>
      <x:c r="H7" s="56" t="n">
        <x:f>IFERROR(E7/SUM($E$5:$E$304),0)</x:f>
        <x:v>0.20543600674862245</x:v>
      </x:c>
      <x:c r="I7" s="56" t="n">
        <x:f>IF(E7="","",IFERROR(SUMIF($E$5:$E$304,"&gt;="&amp;E7,$E$5:$E$304)/SUM($E$5:$E$304),0))</x:f>
        <x:v>0.7830494798296448</x:v>
      </x:c>
      <x:c r="J7" s="45" t="str">
        <x:f>IF(I7="","",IF(I7&lt;=0.8,"A",IF(I7&lt;=0.95,"B","C")))</x:f>
        <x:v>A</x:v>
      </x:c>
    </x:row>
    <x:row r="8">
      <x:c r="A8" s="45" t="str">
        <x:v>Pulverizador Costal 20L</x:v>
      </x:c>
      <x:c r="B8" s="45" t="str">
        <x:v>PUL-009</x:v>
      </x:c>
      <x:c r="C8" s="45" t="str">
        <x:v>Equipamentos</x:v>
      </x:c>
      <x:c r="D8" s="45" t="n">
        <x:v>28</x:v>
      </x:c>
      <x:c r="E8" s="52" t="n">
        <x:v>6157.2</x:v>
      </x:c>
      <x:c r="F8" s="52" t="n">
        <x:v>4060</x:v>
      </x:c>
      <x:c r="G8" s="52" t="n">
        <x:f>E8-F8</x:f>
        <x:v>2097.2</x:v>
      </x:c>
      <x:c r="H8" s="56" t="n">
        <x:f>IFERROR(E8/SUM($E$5:$E$304),0)</x:f>
        <x:v>0.13284085074066562</x:v>
      </x:c>
      <x:c r="I8" s="56" t="n">
        <x:f>IF(E8="","",IFERROR(SUMIF($E$5:$E$304,"&gt;="&amp;E8,$E$5:$E$304)/SUM($E$5:$E$304),0))</x:f>
        <x:v>0.9158903305703103</x:v>
      </x:c>
      <x:c r="J8" s="45" t="str">
        <x:f>IF(I8="","",IF(I8&lt;=0.8,"A",IF(I8&lt;=0.95,"B","C")))</x:f>
        <x:v>B</x:v>
      </x:c>
    </x:row>
    <x:row r="9">
      <x:c r="A9" s="45" t="str">
        <x:v>Bebedouro 100 L</x:v>
      </x:c>
      <x:c r="B9" s="45" t="str">
        <x:v>BEB-032</x:v>
      </x:c>
      <x:c r="C9" s="45" t="str">
        <x:v>Pecuária</x:v>
      </x:c>
      <x:c r="D9" s="45" t="n">
        <x:v>15</x:v>
      </x:c>
      <x:c r="E9" s="52" t="n">
        <x:v>3898.5</x:v>
      </x:c>
      <x:c r="F9" s="52" t="n">
        <x:v>2670</x:v>
      </x:c>
      <x:c r="G9" s="52" t="n">
        <x:f>E9-F9</x:f>
        <x:v>1228.5</x:v>
      </x:c>
      <x:c r="H9" s="56" t="n">
        <x:f>IFERROR(E9/SUM($E$5:$E$304),0)</x:f>
        <x:v>0.08410966942968963</x:v>
      </x:c>
      <x:c r="I9" s="56" t="n">
        <x:f>IF(E9="","",IFERROR(SUMIF($E$5:$E$304,"&gt;="&amp;E9,$E$5:$E$304)/SUM($E$5:$E$304),0))</x:f>
        <x:v>1</x:v>
      </x:c>
      <x:c r="J9" s="45" t="str">
        <x:f>IF(I9="","",IF(I9&lt;=0.8,"A",IF(I9&lt;=0.95,"B","C")))</x:f>
        <x:v>C</x:v>
      </x:c>
    </x:row>
    <x:row r="10">
      <x:c r="A10" s="45"/>
      <x:c r="B10" s="45"/>
      <x:c r="C10" s="45"/>
      <x:c r="D10" s="45"/>
      <x:c r="E10" s="52"/>
      <x:c r="F10" s="52"/>
      <x:c r="G10" s="52" t="n">
        <x:f>E10-F10</x:f>
        <x:v>0</x:v>
      </x:c>
      <x:c r="H10" s="56" t="n">
        <x:f>IFERROR(E10/SUM($E$5:$E$304),0)</x:f>
        <x:v>0</x:v>
      </x:c>
      <x:c r="I10" s="56" t="str">
        <x:f>IF(E10="","",IFERROR(SUMIF($E$5:$E$304,"&gt;="&amp;E10,$E$5:$E$304)/SUM($E$5:$E$304),0))</x:f>
      </x:c>
      <x:c r="J10" s="45" t="str">
        <x:f>IF(I10="","",IF(I10&lt;=0.8,"A",IF(I10&lt;=0.95,"B","C")))</x:f>
      </x:c>
    </x:row>
    <x:row r="11">
      <x:c r="A11" s="45"/>
      <x:c r="B11" s="45"/>
      <x:c r="C11" s="45"/>
      <x:c r="D11" s="45"/>
      <x:c r="E11" s="52"/>
      <x:c r="F11" s="52"/>
      <x:c r="G11" s="52" t="n">
        <x:f>E11-F11</x:f>
        <x:v>0</x:v>
      </x:c>
      <x:c r="H11" s="56" t="n">
        <x:f>IFERROR(E11/SUM($E$5:$E$304),0)</x:f>
        <x:v>0</x:v>
      </x:c>
      <x:c r="I11" s="56" t="str">
        <x:f>IF(E11="","",IFERROR(SUMIF($E$5:$E$304,"&gt;="&amp;E11,$E$5:$E$304)/SUM($E$5:$E$304),0))</x:f>
      </x:c>
      <x:c r="J11" s="45" t="str">
        <x:f>IF(I11="","",IF(I11&lt;=0.8,"A",IF(I11&lt;=0.95,"B","C")))</x:f>
      </x:c>
    </x:row>
    <x:row r="12">
      <x:c r="A12" s="45"/>
      <x:c r="B12" s="45"/>
      <x:c r="C12" s="45"/>
      <x:c r="D12" s="45"/>
      <x:c r="E12" s="52"/>
      <x:c r="F12" s="52"/>
      <x:c r="G12" s="52" t="n">
        <x:f>E12-F12</x:f>
        <x:v>0</x:v>
      </x:c>
      <x:c r="H12" s="56" t="n">
        <x:f>IFERROR(E12/SUM($E$5:$E$304),0)</x:f>
        <x:v>0</x:v>
      </x:c>
      <x:c r="I12" s="56" t="str">
        <x:f>IF(E12="","",IFERROR(SUMIF($E$5:$E$304,"&gt;="&amp;E12,$E$5:$E$304)/SUM($E$5:$E$304),0))</x:f>
      </x:c>
      <x:c r="J12" s="45" t="str">
        <x:f>IF(I12="","",IF(I12&lt;=0.8,"A",IF(I12&lt;=0.95,"B","C")))</x:f>
      </x:c>
    </x:row>
    <x:row r="13">
      <x:c r="A13" s="45"/>
      <x:c r="B13" s="45"/>
      <x:c r="C13" s="45"/>
      <x:c r="D13" s="45"/>
      <x:c r="E13" s="52"/>
      <x:c r="F13" s="52"/>
      <x:c r="G13" s="52" t="n">
        <x:f>E13-F13</x:f>
        <x:v>0</x:v>
      </x:c>
      <x:c r="H13" s="56" t="n">
        <x:f>IFERROR(E13/SUM($E$5:$E$304),0)</x:f>
        <x:v>0</x:v>
      </x:c>
      <x:c r="I13" s="56" t="str">
        <x:f>IF(E13="","",IFERROR(SUMIF($E$5:$E$304,"&gt;="&amp;E13,$E$5:$E$304)/SUM($E$5:$E$304),0))</x:f>
      </x:c>
      <x:c r="J13" s="45" t="str">
        <x:f>IF(I13="","",IF(I13&lt;=0.8,"A",IF(I13&lt;=0.95,"B","C")))</x:f>
      </x:c>
    </x:row>
    <x:row r="14">
      <x:c r="A14" s="45"/>
      <x:c r="B14" s="45"/>
      <x:c r="C14" s="45"/>
      <x:c r="D14" s="45"/>
      <x:c r="E14" s="52"/>
      <x:c r="F14" s="52"/>
      <x:c r="G14" s="52" t="n">
        <x:f>E14-F14</x:f>
        <x:v>0</x:v>
      </x:c>
      <x:c r="H14" s="56" t="n">
        <x:f>IFERROR(E14/SUM($E$5:$E$304),0)</x:f>
        <x:v>0</x:v>
      </x:c>
      <x:c r="I14" s="56" t="str">
        <x:f>IF(E14="","",IFERROR(SUMIF($E$5:$E$304,"&gt;="&amp;E14,$E$5:$E$304)/SUM($E$5:$E$304),0))</x:f>
      </x:c>
      <x:c r="J14" s="45" t="str">
        <x:f>IF(I14="","",IF(I14&lt;=0.8,"A",IF(I14&lt;=0.95,"B","C")))</x:f>
      </x:c>
    </x:row>
    <x:row r="15">
      <x:c r="A15" s="45"/>
      <x:c r="B15" s="45"/>
      <x:c r="C15" s="45"/>
      <x:c r="D15" s="45"/>
      <x:c r="E15" s="52"/>
      <x:c r="F15" s="52"/>
      <x:c r="G15" s="52" t="n">
        <x:f>E15-F15</x:f>
        <x:v>0</x:v>
      </x:c>
      <x:c r="H15" s="56" t="n">
        <x:f>IFERROR(E15/SUM($E$5:$E$304),0)</x:f>
        <x:v>0</x:v>
      </x:c>
      <x:c r="I15" s="56" t="str">
        <x:f>IF(E15="","",IFERROR(SUMIF($E$5:$E$304,"&gt;="&amp;E15,$E$5:$E$304)/SUM($E$5:$E$304),0))</x:f>
      </x:c>
      <x:c r="J15" s="45" t="str">
        <x:f>IF(I15="","",IF(I15&lt;=0.8,"A",IF(I15&lt;=0.95,"B","C")))</x:f>
      </x:c>
    </x:row>
    <x:row r="16">
      <x:c r="A16" s="45"/>
      <x:c r="B16" s="45"/>
      <x:c r="C16" s="45"/>
      <x:c r="D16" s="45"/>
      <x:c r="E16" s="52"/>
      <x:c r="F16" s="52"/>
      <x:c r="G16" s="52" t="n">
        <x:f>E16-F16</x:f>
        <x:v>0</x:v>
      </x:c>
      <x:c r="H16" s="56" t="n">
        <x:f>IFERROR(E16/SUM($E$5:$E$304),0)</x:f>
        <x:v>0</x:v>
      </x:c>
      <x:c r="I16" s="56" t="str">
        <x:f>IF(E16="","",IFERROR(SUMIF($E$5:$E$304,"&gt;="&amp;E16,$E$5:$E$304)/SUM($E$5:$E$304),0))</x:f>
      </x:c>
      <x:c r="J16" s="45" t="str">
        <x:f>IF(I16="","",IF(I16&lt;=0.8,"A",IF(I16&lt;=0.95,"B","C")))</x:f>
      </x:c>
    </x:row>
    <x:row r="17">
      <x:c r="A17" s="45"/>
      <x:c r="B17" s="45"/>
      <x:c r="C17" s="45"/>
      <x:c r="D17" s="45"/>
      <x:c r="E17" s="52"/>
      <x:c r="F17" s="52"/>
      <x:c r="G17" s="52" t="n">
        <x:f>E17-F17</x:f>
        <x:v>0</x:v>
      </x:c>
      <x:c r="H17" s="56" t="n">
        <x:f>IFERROR(E17/SUM($E$5:$E$304),0)</x:f>
        <x:v>0</x:v>
      </x:c>
      <x:c r="I17" s="56" t="str">
        <x:f>IF(E17="","",IFERROR(SUMIF($E$5:$E$304,"&gt;="&amp;E17,$E$5:$E$304)/SUM($E$5:$E$304),0))</x:f>
      </x:c>
      <x:c r="J17" s="45" t="str">
        <x:f>IF(I17="","",IF(I17&lt;=0.8,"A",IF(I17&lt;=0.95,"B","C")))</x:f>
      </x:c>
    </x:row>
    <x:row r="18">
      <x:c r="A18" s="45"/>
      <x:c r="B18" s="45"/>
      <x:c r="C18" s="45"/>
      <x:c r="D18" s="45"/>
      <x:c r="E18" s="52"/>
      <x:c r="F18" s="52"/>
      <x:c r="G18" s="52" t="n">
        <x:f>E18-F18</x:f>
        <x:v>0</x:v>
      </x:c>
      <x:c r="H18" s="56" t="n">
        <x:f>IFERROR(E18/SUM($E$5:$E$304),0)</x:f>
        <x:v>0</x:v>
      </x:c>
      <x:c r="I18" s="56" t="str">
        <x:f>IF(E18="","",IFERROR(SUMIF($E$5:$E$304,"&gt;="&amp;E18,$E$5:$E$304)/SUM($E$5:$E$304),0))</x:f>
      </x:c>
      <x:c r="J18" s="45" t="str">
        <x:f>IF(I18="","",IF(I18&lt;=0.8,"A",IF(I18&lt;=0.95,"B","C")))</x:f>
      </x:c>
    </x:row>
    <x:row r="19">
      <x:c r="A19" s="45"/>
      <x:c r="B19" s="45"/>
      <x:c r="C19" s="45"/>
      <x:c r="D19" s="45"/>
      <x:c r="E19" s="52"/>
      <x:c r="F19" s="52"/>
      <x:c r="G19" s="52" t="n">
        <x:f>E19-F19</x:f>
        <x:v>0</x:v>
      </x:c>
      <x:c r="H19" s="56" t="n">
        <x:f>IFERROR(E19/SUM($E$5:$E$304),0)</x:f>
        <x:v>0</x:v>
      </x:c>
      <x:c r="I19" s="56" t="str">
        <x:f>IF(E19="","",IFERROR(SUMIF($E$5:$E$304,"&gt;="&amp;E19,$E$5:$E$304)/SUM($E$5:$E$304),0))</x:f>
      </x:c>
      <x:c r="J19" s="45" t="str">
        <x:f>IF(I19="","",IF(I19&lt;=0.8,"A",IF(I19&lt;=0.95,"B","C")))</x:f>
      </x:c>
    </x:row>
    <x:row r="20">
      <x:c r="A20" s="45"/>
      <x:c r="B20" s="45"/>
      <x:c r="C20" s="45"/>
      <x:c r="D20" s="45"/>
      <x:c r="E20" s="52"/>
      <x:c r="F20" s="52"/>
      <x:c r="G20" s="52" t="n">
        <x:f>E20-F20</x:f>
        <x:v>0</x:v>
      </x:c>
      <x:c r="H20" s="56" t="n">
        <x:f>IFERROR(E20/SUM($E$5:$E$304),0)</x:f>
        <x:v>0</x:v>
      </x:c>
      <x:c r="I20" s="56" t="str">
        <x:f>IF(E20="","",IFERROR(SUMIF($E$5:$E$304,"&gt;="&amp;E20,$E$5:$E$304)/SUM($E$5:$E$304),0))</x:f>
      </x:c>
      <x:c r="J20" s="45" t="str">
        <x:f>IF(I20="","",IF(I20&lt;=0.8,"A",IF(I20&lt;=0.95,"B","C")))</x:f>
      </x:c>
    </x:row>
    <x:row r="21">
      <x:c r="A21" s="45"/>
      <x:c r="B21" s="45"/>
      <x:c r="C21" s="45"/>
      <x:c r="D21" s="45"/>
      <x:c r="E21" s="52"/>
      <x:c r="F21" s="52"/>
      <x:c r="G21" s="52" t="n">
        <x:f>E21-F21</x:f>
        <x:v>0</x:v>
      </x:c>
      <x:c r="H21" s="56" t="n">
        <x:f>IFERROR(E21/SUM($E$5:$E$304),0)</x:f>
        <x:v>0</x:v>
      </x:c>
      <x:c r="I21" s="56" t="str">
        <x:f>IF(E21="","",IFERROR(SUMIF($E$5:$E$304,"&gt;="&amp;E21,$E$5:$E$304)/SUM($E$5:$E$304),0))</x:f>
      </x:c>
      <x:c r="J21" s="45" t="str">
        <x:f>IF(I21="","",IF(I21&lt;=0.8,"A",IF(I21&lt;=0.95,"B","C")))</x:f>
      </x:c>
    </x:row>
    <x:row r="22">
      <x:c r="A22" s="45"/>
      <x:c r="B22" s="45"/>
      <x:c r="C22" s="45"/>
      <x:c r="D22" s="45"/>
      <x:c r="E22" s="52"/>
      <x:c r="F22" s="52"/>
      <x:c r="G22" s="52" t="n">
        <x:f>E22-F22</x:f>
        <x:v>0</x:v>
      </x:c>
      <x:c r="H22" s="56" t="n">
        <x:f>IFERROR(E22/SUM($E$5:$E$304),0)</x:f>
        <x:v>0</x:v>
      </x:c>
      <x:c r="I22" s="56" t="str">
        <x:f>IF(E22="","",IFERROR(SUMIF($E$5:$E$304,"&gt;="&amp;E22,$E$5:$E$304)/SUM($E$5:$E$304),0))</x:f>
      </x:c>
      <x:c r="J22" s="45" t="str">
        <x:f>IF(I22="","",IF(I22&lt;=0.8,"A",IF(I22&lt;=0.95,"B","C")))</x:f>
      </x:c>
    </x:row>
    <x:row r="23">
      <x:c r="A23" s="45"/>
      <x:c r="B23" s="45"/>
      <x:c r="C23" s="45"/>
      <x:c r="D23" s="45"/>
      <x:c r="E23" s="52"/>
      <x:c r="F23" s="52"/>
      <x:c r="G23" s="52" t="n">
        <x:f>E23-F23</x:f>
        <x:v>0</x:v>
      </x:c>
      <x:c r="H23" s="56" t="n">
        <x:f>IFERROR(E23/SUM($E$5:$E$304),0)</x:f>
        <x:v>0</x:v>
      </x:c>
      <x:c r="I23" s="56" t="str">
        <x:f>IF(E23="","",IFERROR(SUMIF($E$5:$E$304,"&gt;="&amp;E23,$E$5:$E$304)/SUM($E$5:$E$304),0))</x:f>
      </x:c>
      <x:c r="J23" s="45" t="str">
        <x:f>IF(I23="","",IF(I23&lt;=0.8,"A",IF(I23&lt;=0.95,"B","C")))</x:f>
      </x:c>
    </x:row>
    <x:row r="24">
      <x:c r="A24" s="45"/>
      <x:c r="B24" s="45"/>
      <x:c r="C24" s="45"/>
      <x:c r="D24" s="45"/>
      <x:c r="E24" s="52"/>
      <x:c r="F24" s="52"/>
      <x:c r="G24" s="52" t="n">
        <x:f>E24-F24</x:f>
        <x:v>0</x:v>
      </x:c>
      <x:c r="H24" s="56" t="n">
        <x:f>IFERROR(E24/SUM($E$5:$E$304),0)</x:f>
        <x:v>0</x:v>
      </x:c>
      <x:c r="I24" s="56" t="str">
        <x:f>IF(E24="","",IFERROR(SUMIF($E$5:$E$304,"&gt;="&amp;E24,$E$5:$E$304)/SUM($E$5:$E$304),0))</x:f>
      </x:c>
      <x:c r="J24" s="45" t="str">
        <x:f>IF(I24="","",IF(I24&lt;=0.8,"A",IF(I24&lt;=0.95,"B","C")))</x:f>
      </x:c>
    </x:row>
    <x:row r="25">
      <x:c r="A25" s="45"/>
      <x:c r="B25" s="45"/>
      <x:c r="C25" s="45"/>
      <x:c r="D25" s="45"/>
      <x:c r="E25" s="52"/>
      <x:c r="F25" s="52"/>
      <x:c r="G25" s="52" t="n">
        <x:f>E25-F25</x:f>
        <x:v>0</x:v>
      </x:c>
      <x:c r="H25" s="56" t="n">
        <x:f>IFERROR(E25/SUM($E$5:$E$304),0)</x:f>
        <x:v>0</x:v>
      </x:c>
      <x:c r="I25" s="56" t="str">
        <x:f>IF(E25="","",IFERROR(SUMIF($E$5:$E$304,"&gt;="&amp;E25,$E$5:$E$304)/SUM($E$5:$E$304),0))</x:f>
      </x:c>
      <x:c r="J25" s="45" t="str">
        <x:f>IF(I25="","",IF(I25&lt;=0.8,"A",IF(I25&lt;=0.95,"B","C")))</x:f>
      </x:c>
    </x:row>
    <x:row r="26">
      <x:c r="A26" s="45"/>
      <x:c r="B26" s="45"/>
      <x:c r="C26" s="45"/>
      <x:c r="D26" s="45"/>
      <x:c r="E26" s="52"/>
      <x:c r="F26" s="52"/>
      <x:c r="G26" s="52" t="n">
        <x:f>E26-F26</x:f>
        <x:v>0</x:v>
      </x:c>
      <x:c r="H26" s="56" t="n">
        <x:f>IFERROR(E26/SUM($E$5:$E$304),0)</x:f>
        <x:v>0</x:v>
      </x:c>
      <x:c r="I26" s="56" t="str">
        <x:f>IF(E26="","",IFERROR(SUMIF($E$5:$E$304,"&gt;="&amp;E26,$E$5:$E$304)/SUM($E$5:$E$304),0))</x:f>
      </x:c>
      <x:c r="J26" s="45" t="str">
        <x:f>IF(I26="","",IF(I26&lt;=0.8,"A",IF(I26&lt;=0.95,"B","C")))</x:f>
      </x:c>
    </x:row>
    <x:row r="27">
      <x:c r="A27" s="45"/>
      <x:c r="B27" s="45"/>
      <x:c r="C27" s="45"/>
      <x:c r="D27" s="45"/>
      <x:c r="E27" s="52"/>
      <x:c r="F27" s="52"/>
      <x:c r="G27" s="52" t="n">
        <x:f>E27-F27</x:f>
        <x:v>0</x:v>
      </x:c>
      <x:c r="H27" s="56" t="n">
        <x:f>IFERROR(E27/SUM($E$5:$E$304),0)</x:f>
        <x:v>0</x:v>
      </x:c>
      <x:c r="I27" s="56" t="str">
        <x:f>IF(E27="","",IFERROR(SUMIF($E$5:$E$304,"&gt;="&amp;E27,$E$5:$E$304)/SUM($E$5:$E$304),0))</x:f>
      </x:c>
      <x:c r="J27" s="45" t="str">
        <x:f>IF(I27="","",IF(I27&lt;=0.8,"A",IF(I27&lt;=0.95,"B","C")))</x:f>
      </x:c>
    </x:row>
    <x:row r="28">
      <x:c r="A28" s="45"/>
      <x:c r="B28" s="45"/>
      <x:c r="C28" s="45"/>
      <x:c r="D28" s="45"/>
      <x:c r="E28" s="52"/>
      <x:c r="F28" s="52"/>
      <x:c r="G28" s="52" t="n">
        <x:f>E28-F28</x:f>
        <x:v>0</x:v>
      </x:c>
      <x:c r="H28" s="56" t="n">
        <x:f>IFERROR(E28/SUM($E$5:$E$304),0)</x:f>
        <x:v>0</x:v>
      </x:c>
      <x:c r="I28" s="56" t="str">
        <x:f>IF(E28="","",IFERROR(SUMIF($E$5:$E$304,"&gt;="&amp;E28,$E$5:$E$304)/SUM($E$5:$E$304),0))</x:f>
      </x:c>
      <x:c r="J28" s="45" t="str">
        <x:f>IF(I28="","",IF(I28&lt;=0.8,"A",IF(I28&lt;=0.95,"B","C")))</x:f>
      </x:c>
    </x:row>
    <x:row r="29">
      <x:c r="A29" s="45"/>
      <x:c r="B29" s="45"/>
      <x:c r="C29" s="45"/>
      <x:c r="D29" s="45"/>
      <x:c r="E29" s="52"/>
      <x:c r="F29" s="52"/>
      <x:c r="G29" s="52" t="n">
        <x:f>E29-F29</x:f>
        <x:v>0</x:v>
      </x:c>
      <x:c r="H29" s="56" t="n">
        <x:f>IFERROR(E29/SUM($E$5:$E$304),0)</x:f>
        <x:v>0</x:v>
      </x:c>
      <x:c r="I29" s="56" t="str">
        <x:f>IF(E29="","",IFERROR(SUMIF($E$5:$E$304,"&gt;="&amp;E29,$E$5:$E$304)/SUM($E$5:$E$304),0))</x:f>
      </x:c>
      <x:c r="J29" s="45" t="str">
        <x:f>IF(I29="","",IF(I29&lt;=0.8,"A",IF(I29&lt;=0.95,"B","C")))</x:f>
      </x:c>
    </x:row>
    <x:row r="30">
      <x:c r="A30" s="45"/>
      <x:c r="B30" s="45"/>
      <x:c r="C30" s="45"/>
      <x:c r="D30" s="45"/>
      <x:c r="E30" s="52"/>
      <x:c r="F30" s="52"/>
      <x:c r="G30" s="52" t="n">
        <x:f>E30-F30</x:f>
        <x:v>0</x:v>
      </x:c>
      <x:c r="H30" s="56" t="n">
        <x:f>IFERROR(E30/SUM($E$5:$E$304),0)</x:f>
        <x:v>0</x:v>
      </x:c>
      <x:c r="I30" s="56" t="str">
        <x:f>IF(E30="","",IFERROR(SUMIF($E$5:$E$304,"&gt;="&amp;E30,$E$5:$E$304)/SUM($E$5:$E$304),0))</x:f>
      </x:c>
      <x:c r="J30" s="45" t="str">
        <x:f>IF(I30="","",IF(I30&lt;=0.8,"A",IF(I30&lt;=0.95,"B","C")))</x:f>
      </x:c>
    </x:row>
    <x:row r="31">
      <x:c r="A31" s="45"/>
      <x:c r="B31" s="45"/>
      <x:c r="C31" s="45"/>
      <x:c r="D31" s="45"/>
      <x:c r="E31" s="52"/>
      <x:c r="F31" s="52"/>
      <x:c r="G31" s="52" t="n">
        <x:f>E31-F31</x:f>
        <x:v>0</x:v>
      </x:c>
      <x:c r="H31" s="56" t="n">
        <x:f>IFERROR(E31/SUM($E$5:$E$304),0)</x:f>
        <x:v>0</x:v>
      </x:c>
      <x:c r="I31" s="56" t="str">
        <x:f>IF(E31="","",IFERROR(SUMIF($E$5:$E$304,"&gt;="&amp;E31,$E$5:$E$304)/SUM($E$5:$E$304),0))</x:f>
      </x:c>
      <x:c r="J31" s="45" t="str">
        <x:f>IF(I31="","",IF(I31&lt;=0.8,"A",IF(I31&lt;=0.95,"B","C")))</x:f>
      </x:c>
    </x:row>
    <x:row r="32">
      <x:c r="A32" s="45"/>
      <x:c r="B32" s="45"/>
      <x:c r="C32" s="45"/>
      <x:c r="D32" s="45"/>
      <x:c r="E32" s="52"/>
      <x:c r="F32" s="52"/>
      <x:c r="G32" s="52" t="n">
        <x:f>E32-F32</x:f>
        <x:v>0</x:v>
      </x:c>
      <x:c r="H32" s="56" t="n">
        <x:f>IFERROR(E32/SUM($E$5:$E$304),0)</x:f>
        <x:v>0</x:v>
      </x:c>
      <x:c r="I32" s="56" t="str">
        <x:f>IF(E32="","",IFERROR(SUMIF($E$5:$E$304,"&gt;="&amp;E32,$E$5:$E$304)/SUM($E$5:$E$304),0))</x:f>
      </x:c>
      <x:c r="J32" s="45" t="str">
        <x:f>IF(I32="","",IF(I32&lt;=0.8,"A",IF(I32&lt;=0.95,"B","C")))</x:f>
      </x:c>
    </x:row>
    <x:row r="33">
      <x:c r="A33" s="45"/>
      <x:c r="B33" s="45"/>
      <x:c r="C33" s="45"/>
      <x:c r="D33" s="45"/>
      <x:c r="E33" s="52"/>
      <x:c r="F33" s="52"/>
      <x:c r="G33" s="52" t="n">
        <x:f>E33-F33</x:f>
        <x:v>0</x:v>
      </x:c>
      <x:c r="H33" s="56" t="n">
        <x:f>IFERROR(E33/SUM($E$5:$E$304),0)</x:f>
        <x:v>0</x:v>
      </x:c>
      <x:c r="I33" s="56" t="str">
        <x:f>IF(E33="","",IFERROR(SUMIF($E$5:$E$304,"&gt;="&amp;E33,$E$5:$E$304)/SUM($E$5:$E$304),0))</x:f>
      </x:c>
      <x:c r="J33" s="45" t="str">
        <x:f>IF(I33="","",IF(I33&lt;=0.8,"A",IF(I33&lt;=0.95,"B","C")))</x:f>
      </x:c>
    </x:row>
    <x:row r="34">
      <x:c r="A34" s="45"/>
      <x:c r="B34" s="45"/>
      <x:c r="C34" s="45"/>
      <x:c r="D34" s="45"/>
      <x:c r="E34" s="52"/>
      <x:c r="F34" s="52"/>
      <x:c r="G34" s="52" t="n">
        <x:f>E34-F34</x:f>
        <x:v>0</x:v>
      </x:c>
      <x:c r="H34" s="56" t="n">
        <x:f>IFERROR(E34/SUM($E$5:$E$304),0)</x:f>
        <x:v>0</x:v>
      </x:c>
      <x:c r="I34" s="56" t="str">
        <x:f>IF(E34="","",IFERROR(SUMIF($E$5:$E$304,"&gt;="&amp;E34,$E$5:$E$304)/SUM($E$5:$E$304),0))</x:f>
      </x:c>
      <x:c r="J34" s="45" t="str">
        <x:f>IF(I34="","",IF(I34&lt;=0.8,"A",IF(I34&lt;=0.95,"B","C")))</x:f>
      </x:c>
    </x:row>
    <x:row r="35">
      <x:c r="A35" s="45"/>
      <x:c r="B35" s="45"/>
      <x:c r="C35" s="45"/>
      <x:c r="D35" s="45"/>
      <x:c r="E35" s="52"/>
      <x:c r="F35" s="52"/>
      <x:c r="G35" s="52" t="n">
        <x:f>E35-F35</x:f>
        <x:v>0</x:v>
      </x:c>
      <x:c r="H35" s="56" t="n">
        <x:f>IFERROR(E35/SUM($E$5:$E$304),0)</x:f>
        <x:v>0</x:v>
      </x:c>
      <x:c r="I35" s="56" t="str">
        <x:f>IF(E35="","",IFERROR(SUMIF($E$5:$E$304,"&gt;="&amp;E35,$E$5:$E$304)/SUM($E$5:$E$304),0))</x:f>
      </x:c>
      <x:c r="J35" s="45" t="str">
        <x:f>IF(I35="","",IF(I35&lt;=0.8,"A",IF(I35&lt;=0.95,"B","C")))</x:f>
      </x:c>
    </x:row>
    <x:row r="36">
      <x:c r="A36" s="45"/>
      <x:c r="B36" s="45"/>
      <x:c r="C36" s="45"/>
      <x:c r="D36" s="45"/>
      <x:c r="E36" s="52"/>
      <x:c r="F36" s="52"/>
      <x:c r="G36" s="52" t="n">
        <x:f>E36-F36</x:f>
        <x:v>0</x:v>
      </x:c>
      <x:c r="H36" s="56" t="n">
        <x:f>IFERROR(E36/SUM($E$5:$E$304),0)</x:f>
        <x:v>0</x:v>
      </x:c>
      <x:c r="I36" s="56" t="str">
        <x:f>IF(E36="","",IFERROR(SUMIF($E$5:$E$304,"&gt;="&amp;E36,$E$5:$E$304)/SUM($E$5:$E$304),0))</x:f>
      </x:c>
      <x:c r="J36" s="45" t="str">
        <x:f>IF(I36="","",IF(I36&lt;=0.8,"A",IF(I36&lt;=0.95,"B","C")))</x:f>
      </x:c>
    </x:row>
    <x:row r="37">
      <x:c r="A37" s="45"/>
      <x:c r="B37" s="45"/>
      <x:c r="C37" s="45"/>
      <x:c r="D37" s="45"/>
      <x:c r="E37" s="52"/>
      <x:c r="F37" s="52"/>
      <x:c r="G37" s="52" t="n">
        <x:f>E37-F37</x:f>
        <x:v>0</x:v>
      </x:c>
      <x:c r="H37" s="56" t="n">
        <x:f>IFERROR(E37/SUM($E$5:$E$304),0)</x:f>
        <x:v>0</x:v>
      </x:c>
      <x:c r="I37" s="56" t="str">
        <x:f>IF(E37="","",IFERROR(SUMIF($E$5:$E$304,"&gt;="&amp;E37,$E$5:$E$304)/SUM($E$5:$E$304),0))</x:f>
      </x:c>
      <x:c r="J37" s="45" t="str">
        <x:f>IF(I37="","",IF(I37&lt;=0.8,"A",IF(I37&lt;=0.95,"B","C")))</x:f>
      </x:c>
    </x:row>
    <x:row r="38">
      <x:c r="A38" s="45"/>
      <x:c r="B38" s="45"/>
      <x:c r="C38" s="45"/>
      <x:c r="D38" s="45"/>
      <x:c r="E38" s="52"/>
      <x:c r="F38" s="52"/>
      <x:c r="G38" s="52" t="n">
        <x:f>E38-F38</x:f>
        <x:v>0</x:v>
      </x:c>
      <x:c r="H38" s="56" t="n">
        <x:f>IFERROR(E38/SUM($E$5:$E$304),0)</x:f>
        <x:v>0</x:v>
      </x:c>
      <x:c r="I38" s="56" t="str">
        <x:f>IF(E38="","",IFERROR(SUMIF($E$5:$E$304,"&gt;="&amp;E38,$E$5:$E$304)/SUM($E$5:$E$304),0))</x:f>
      </x:c>
      <x:c r="J38" s="45" t="str">
        <x:f>IF(I38="","",IF(I38&lt;=0.8,"A",IF(I38&lt;=0.95,"B","C")))</x:f>
      </x:c>
    </x:row>
    <x:row r="39">
      <x:c r="A39" s="45"/>
      <x:c r="B39" s="45"/>
      <x:c r="C39" s="45"/>
      <x:c r="D39" s="45"/>
      <x:c r="E39" s="52"/>
      <x:c r="F39" s="52"/>
      <x:c r="G39" s="52" t="n">
        <x:f>E39-F39</x:f>
        <x:v>0</x:v>
      </x:c>
      <x:c r="H39" s="56" t="n">
        <x:f>IFERROR(E39/SUM($E$5:$E$304),0)</x:f>
        <x:v>0</x:v>
      </x:c>
      <x:c r="I39" s="56" t="str">
        <x:f>IF(E39="","",IFERROR(SUMIF($E$5:$E$304,"&gt;="&amp;E39,$E$5:$E$304)/SUM($E$5:$E$304),0))</x:f>
      </x:c>
      <x:c r="J39" s="45" t="str">
        <x:f>IF(I39="","",IF(I39&lt;=0.8,"A",IF(I39&lt;=0.95,"B","C")))</x:f>
      </x:c>
    </x:row>
    <x:row r="40">
      <x:c r="A40" s="45"/>
      <x:c r="B40" s="45"/>
      <x:c r="C40" s="45"/>
      <x:c r="D40" s="45"/>
      <x:c r="E40" s="52"/>
      <x:c r="F40" s="52"/>
      <x:c r="G40" s="52" t="n">
        <x:f>E40-F40</x:f>
        <x:v>0</x:v>
      </x:c>
      <x:c r="H40" s="56" t="n">
        <x:f>IFERROR(E40/SUM($E$5:$E$304),0)</x:f>
        <x:v>0</x:v>
      </x:c>
      <x:c r="I40" s="56" t="str">
        <x:f>IF(E40="","",IFERROR(SUMIF($E$5:$E$304,"&gt;="&amp;E40,$E$5:$E$304)/SUM($E$5:$E$304),0))</x:f>
      </x:c>
      <x:c r="J40" s="45" t="str">
        <x:f>IF(I40="","",IF(I40&lt;=0.8,"A",IF(I40&lt;=0.95,"B","C")))</x:f>
      </x:c>
    </x:row>
    <x:row r="41">
      <x:c r="A41" s="45"/>
      <x:c r="B41" s="45"/>
      <x:c r="C41" s="45"/>
      <x:c r="D41" s="45"/>
      <x:c r="E41" s="52"/>
      <x:c r="F41" s="52"/>
      <x:c r="G41" s="52" t="n">
        <x:f>E41-F41</x:f>
        <x:v>0</x:v>
      </x:c>
      <x:c r="H41" s="56" t="n">
        <x:f>IFERROR(E41/SUM($E$5:$E$304),0)</x:f>
        <x:v>0</x:v>
      </x:c>
      <x:c r="I41" s="56" t="str">
        <x:f>IF(E41="","",IFERROR(SUMIF($E$5:$E$304,"&gt;="&amp;E41,$E$5:$E$304)/SUM($E$5:$E$304),0))</x:f>
      </x:c>
      <x:c r="J41" s="45" t="str">
        <x:f>IF(I41="","",IF(I41&lt;=0.8,"A",IF(I41&lt;=0.95,"B","C")))</x:f>
      </x:c>
    </x:row>
    <x:row r="42">
      <x:c r="A42" s="45"/>
      <x:c r="B42" s="45"/>
      <x:c r="C42" s="45"/>
      <x:c r="D42" s="45"/>
      <x:c r="E42" s="52"/>
      <x:c r="F42" s="52"/>
      <x:c r="G42" s="52" t="n">
        <x:f>E42-F42</x:f>
        <x:v>0</x:v>
      </x:c>
      <x:c r="H42" s="56" t="n">
        <x:f>IFERROR(E42/SUM($E$5:$E$304),0)</x:f>
        <x:v>0</x:v>
      </x:c>
      <x:c r="I42" s="56" t="str">
        <x:f>IF(E42="","",IFERROR(SUMIF($E$5:$E$304,"&gt;="&amp;E42,$E$5:$E$304)/SUM($E$5:$E$304),0))</x:f>
      </x:c>
      <x:c r="J42" s="45" t="str">
        <x:f>IF(I42="","",IF(I42&lt;=0.8,"A",IF(I42&lt;=0.95,"B","C")))</x:f>
      </x:c>
    </x:row>
    <x:row r="43">
      <x:c r="A43" s="45"/>
      <x:c r="B43" s="45"/>
      <x:c r="C43" s="45"/>
      <x:c r="D43" s="45"/>
      <x:c r="E43" s="52"/>
      <x:c r="F43" s="52"/>
      <x:c r="G43" s="52" t="n">
        <x:f>E43-F43</x:f>
        <x:v>0</x:v>
      </x:c>
      <x:c r="H43" s="56" t="n">
        <x:f>IFERROR(E43/SUM($E$5:$E$304),0)</x:f>
        <x:v>0</x:v>
      </x:c>
      <x:c r="I43" s="56" t="str">
        <x:f>IF(E43="","",IFERROR(SUMIF($E$5:$E$304,"&gt;="&amp;E43,$E$5:$E$304)/SUM($E$5:$E$304),0))</x:f>
      </x:c>
      <x:c r="J43" s="45" t="str">
        <x:f>IF(I43="","",IF(I43&lt;=0.8,"A",IF(I43&lt;=0.95,"B","C")))</x:f>
      </x:c>
    </x:row>
    <x:row r="44">
      <x:c r="A44" s="45"/>
      <x:c r="B44" s="45"/>
      <x:c r="C44" s="45"/>
      <x:c r="D44" s="45"/>
      <x:c r="E44" s="52"/>
      <x:c r="F44" s="52"/>
      <x:c r="G44" s="52" t="n">
        <x:f>E44-F44</x:f>
        <x:v>0</x:v>
      </x:c>
      <x:c r="H44" s="56" t="n">
        <x:f>IFERROR(E44/SUM($E$5:$E$304),0)</x:f>
        <x:v>0</x:v>
      </x:c>
      <x:c r="I44" s="56" t="str">
        <x:f>IF(E44="","",IFERROR(SUMIF($E$5:$E$304,"&gt;="&amp;E44,$E$5:$E$304)/SUM($E$5:$E$304),0))</x:f>
      </x:c>
      <x:c r="J44" s="45" t="str">
        <x:f>IF(I44="","",IF(I44&lt;=0.8,"A",IF(I44&lt;=0.95,"B","C")))</x:f>
      </x:c>
    </x:row>
    <x:row r="45">
      <x:c r="A45" s="45"/>
      <x:c r="B45" s="45"/>
      <x:c r="C45" s="45"/>
      <x:c r="D45" s="45"/>
      <x:c r="E45" s="52"/>
      <x:c r="F45" s="52"/>
      <x:c r="G45" s="52" t="n">
        <x:f>E45-F45</x:f>
        <x:v>0</x:v>
      </x:c>
      <x:c r="H45" s="56" t="n">
        <x:f>IFERROR(E45/SUM($E$5:$E$304),0)</x:f>
        <x:v>0</x:v>
      </x:c>
      <x:c r="I45" s="56" t="str">
        <x:f>IF(E45="","",IFERROR(SUMIF($E$5:$E$304,"&gt;="&amp;E45,$E$5:$E$304)/SUM($E$5:$E$304),0))</x:f>
      </x:c>
      <x:c r="J45" s="45" t="str">
        <x:f>IF(I45="","",IF(I45&lt;=0.8,"A",IF(I45&lt;=0.95,"B","C")))</x:f>
      </x:c>
    </x:row>
    <x:row r="46">
      <x:c r="A46" s="45"/>
      <x:c r="B46" s="45"/>
      <x:c r="C46" s="45"/>
      <x:c r="D46" s="45"/>
      <x:c r="E46" s="52"/>
      <x:c r="F46" s="52"/>
      <x:c r="G46" s="52" t="n">
        <x:f>E46-F46</x:f>
        <x:v>0</x:v>
      </x:c>
      <x:c r="H46" s="56" t="n">
        <x:f>IFERROR(E46/SUM($E$5:$E$304),0)</x:f>
        <x:v>0</x:v>
      </x:c>
      <x:c r="I46" s="56" t="str">
        <x:f>IF(E46="","",IFERROR(SUMIF($E$5:$E$304,"&gt;="&amp;E46,$E$5:$E$304)/SUM($E$5:$E$304),0))</x:f>
      </x:c>
      <x:c r="J46" s="45" t="str">
        <x:f>IF(I46="","",IF(I46&lt;=0.8,"A",IF(I46&lt;=0.95,"B","C")))</x:f>
      </x:c>
    </x:row>
    <x:row r="47">
      <x:c r="A47" s="45"/>
      <x:c r="B47" s="45"/>
      <x:c r="C47" s="45"/>
      <x:c r="D47" s="45"/>
      <x:c r="E47" s="52"/>
      <x:c r="F47" s="52"/>
      <x:c r="G47" s="52" t="n">
        <x:f>E47-F47</x:f>
        <x:v>0</x:v>
      </x:c>
      <x:c r="H47" s="56" t="n">
        <x:f>IFERROR(E47/SUM($E$5:$E$304),0)</x:f>
        <x:v>0</x:v>
      </x:c>
      <x:c r="I47" s="56" t="str">
        <x:f>IF(E47="","",IFERROR(SUMIF($E$5:$E$304,"&gt;="&amp;E47,$E$5:$E$304)/SUM($E$5:$E$304),0))</x:f>
      </x:c>
      <x:c r="J47" s="45" t="str">
        <x:f>IF(I47="","",IF(I47&lt;=0.8,"A",IF(I47&lt;=0.95,"B","C")))</x:f>
      </x:c>
    </x:row>
    <x:row r="48">
      <x:c r="A48" s="45"/>
      <x:c r="B48" s="45"/>
      <x:c r="C48" s="45"/>
      <x:c r="D48" s="45"/>
      <x:c r="E48" s="52"/>
      <x:c r="F48" s="52"/>
      <x:c r="G48" s="52" t="n">
        <x:f>E48-F48</x:f>
        <x:v>0</x:v>
      </x:c>
      <x:c r="H48" s="56" t="n">
        <x:f>IFERROR(E48/SUM($E$5:$E$304),0)</x:f>
        <x:v>0</x:v>
      </x:c>
      <x:c r="I48" s="56" t="str">
        <x:f>IF(E48="","",IFERROR(SUMIF($E$5:$E$304,"&gt;="&amp;E48,$E$5:$E$304)/SUM($E$5:$E$304),0))</x:f>
      </x:c>
      <x:c r="J48" s="45" t="str">
        <x:f>IF(I48="","",IF(I48&lt;=0.8,"A",IF(I48&lt;=0.95,"B","C")))</x:f>
      </x:c>
    </x:row>
    <x:row r="49">
      <x:c r="A49" s="45"/>
      <x:c r="B49" s="45"/>
      <x:c r="C49" s="45"/>
      <x:c r="D49" s="45"/>
      <x:c r="E49" s="52"/>
      <x:c r="F49" s="52"/>
      <x:c r="G49" s="52" t="n">
        <x:f>E49-F49</x:f>
        <x:v>0</x:v>
      </x:c>
      <x:c r="H49" s="56" t="n">
        <x:f>IFERROR(E49/SUM($E$5:$E$304),0)</x:f>
        <x:v>0</x:v>
      </x:c>
      <x:c r="I49" s="56" t="str">
        <x:f>IF(E49="","",IFERROR(SUMIF($E$5:$E$304,"&gt;="&amp;E49,$E$5:$E$304)/SUM($E$5:$E$304),0))</x:f>
      </x:c>
      <x:c r="J49" s="45" t="str">
        <x:f>IF(I49="","",IF(I49&lt;=0.8,"A",IF(I49&lt;=0.95,"B","C")))</x:f>
      </x:c>
    </x:row>
    <x:row r="50">
      <x:c r="A50" s="45"/>
      <x:c r="B50" s="45"/>
      <x:c r="C50" s="45"/>
      <x:c r="D50" s="45"/>
      <x:c r="E50" s="52"/>
      <x:c r="F50" s="52"/>
      <x:c r="G50" s="52" t="n">
        <x:f>E50-F50</x:f>
        <x:v>0</x:v>
      </x:c>
      <x:c r="H50" s="56" t="n">
        <x:f>IFERROR(E50/SUM($E$5:$E$304),0)</x:f>
        <x:v>0</x:v>
      </x:c>
      <x:c r="I50" s="56" t="str">
        <x:f>IF(E50="","",IFERROR(SUMIF($E$5:$E$304,"&gt;="&amp;E50,$E$5:$E$304)/SUM($E$5:$E$304),0))</x:f>
      </x:c>
      <x:c r="J50" s="45" t="str">
        <x:f>IF(I50="","",IF(I50&lt;=0.8,"A",IF(I50&lt;=0.95,"B","C")))</x:f>
      </x:c>
    </x:row>
    <x:row r="51">
      <x:c r="A51" s="45"/>
      <x:c r="B51" s="45"/>
      <x:c r="C51" s="45"/>
      <x:c r="D51" s="45"/>
      <x:c r="E51" s="52"/>
      <x:c r="F51" s="52"/>
      <x:c r="G51" s="52" t="n">
        <x:f>E51-F51</x:f>
        <x:v>0</x:v>
      </x:c>
      <x:c r="H51" s="56" t="n">
        <x:f>IFERROR(E51/SUM($E$5:$E$304),0)</x:f>
        <x:v>0</x:v>
      </x:c>
      <x:c r="I51" s="56" t="str">
        <x:f>IF(E51="","",IFERROR(SUMIF($E$5:$E$304,"&gt;="&amp;E51,$E$5:$E$304)/SUM($E$5:$E$304),0))</x:f>
      </x:c>
      <x:c r="J51" s="45" t="str">
        <x:f>IF(I51="","",IF(I51&lt;=0.8,"A",IF(I51&lt;=0.95,"B","C")))</x:f>
      </x:c>
    </x:row>
    <x:row r="52">
      <x:c r="A52" s="45"/>
      <x:c r="B52" s="45"/>
      <x:c r="C52" s="45"/>
      <x:c r="D52" s="45"/>
      <x:c r="E52" s="52"/>
      <x:c r="F52" s="52"/>
      <x:c r="G52" s="52" t="n">
        <x:f>E52-F52</x:f>
        <x:v>0</x:v>
      </x:c>
      <x:c r="H52" s="56" t="n">
        <x:f>IFERROR(E52/SUM($E$5:$E$304),0)</x:f>
        <x:v>0</x:v>
      </x:c>
      <x:c r="I52" s="56" t="str">
        <x:f>IF(E52="","",IFERROR(SUMIF($E$5:$E$304,"&gt;="&amp;E52,$E$5:$E$304)/SUM($E$5:$E$304),0))</x:f>
      </x:c>
      <x:c r="J52" s="45" t="str">
        <x:f>IF(I52="","",IF(I52&lt;=0.8,"A",IF(I52&lt;=0.95,"B","C")))</x:f>
      </x:c>
    </x:row>
    <x:row r="53">
      <x:c r="A53" s="45"/>
      <x:c r="B53" s="45"/>
      <x:c r="C53" s="45"/>
      <x:c r="D53" s="45"/>
      <x:c r="E53" s="52"/>
      <x:c r="F53" s="52"/>
      <x:c r="G53" s="52" t="n">
        <x:f>E53-F53</x:f>
        <x:v>0</x:v>
      </x:c>
      <x:c r="H53" s="56" t="n">
        <x:f>IFERROR(E53/SUM($E$5:$E$304),0)</x:f>
        <x:v>0</x:v>
      </x:c>
      <x:c r="I53" s="56" t="str">
        <x:f>IF(E53="","",IFERROR(SUMIF($E$5:$E$304,"&gt;="&amp;E53,$E$5:$E$304)/SUM($E$5:$E$304),0))</x:f>
      </x:c>
      <x:c r="J53" s="45" t="str">
        <x:f>IF(I53="","",IF(I53&lt;=0.8,"A",IF(I53&lt;=0.95,"B","C")))</x:f>
      </x:c>
    </x:row>
    <x:row r="54">
      <x:c r="A54" s="45"/>
      <x:c r="B54" s="45"/>
      <x:c r="C54" s="45"/>
      <x:c r="D54" s="45"/>
      <x:c r="E54" s="52"/>
      <x:c r="F54" s="52"/>
      <x:c r="G54" s="52" t="n">
        <x:f>E54-F54</x:f>
        <x:v>0</x:v>
      </x:c>
      <x:c r="H54" s="56" t="n">
        <x:f>IFERROR(E54/SUM($E$5:$E$304),0)</x:f>
        <x:v>0</x:v>
      </x:c>
      <x:c r="I54" s="56" t="str">
        <x:f>IF(E54="","",IFERROR(SUMIF($E$5:$E$304,"&gt;="&amp;E54,$E$5:$E$304)/SUM($E$5:$E$304),0))</x:f>
      </x:c>
      <x:c r="J54" s="45" t="str">
        <x:f>IF(I54="","",IF(I54&lt;=0.8,"A",IF(I54&lt;=0.95,"B","C")))</x:f>
      </x:c>
    </x:row>
    <x:row r="55">
      <x:c r="A55" s="45"/>
      <x:c r="B55" s="45"/>
      <x:c r="C55" s="45"/>
      <x:c r="D55" s="45"/>
      <x:c r="E55" s="52"/>
      <x:c r="F55" s="52"/>
      <x:c r="G55" s="52" t="n">
        <x:f>E55-F55</x:f>
        <x:v>0</x:v>
      </x:c>
      <x:c r="H55" s="56" t="n">
        <x:f>IFERROR(E55/SUM($E$5:$E$304),0)</x:f>
        <x:v>0</x:v>
      </x:c>
      <x:c r="I55" s="56" t="str">
        <x:f>IF(E55="","",IFERROR(SUMIF($E$5:$E$304,"&gt;="&amp;E55,$E$5:$E$304)/SUM($E$5:$E$304),0))</x:f>
      </x:c>
      <x:c r="J55" s="45" t="str">
        <x:f>IF(I55="","",IF(I55&lt;=0.8,"A",IF(I55&lt;=0.95,"B","C")))</x:f>
      </x:c>
    </x:row>
    <x:row r="56">
      <x:c r="A56" s="45"/>
      <x:c r="B56" s="45"/>
      <x:c r="C56" s="45"/>
      <x:c r="D56" s="45"/>
      <x:c r="E56" s="52"/>
      <x:c r="F56" s="52"/>
      <x:c r="G56" s="52" t="n">
        <x:f>E56-F56</x:f>
        <x:v>0</x:v>
      </x:c>
      <x:c r="H56" s="56" t="n">
        <x:f>IFERROR(E56/SUM($E$5:$E$304),0)</x:f>
        <x:v>0</x:v>
      </x:c>
      <x:c r="I56" s="56" t="str">
        <x:f>IF(E56="","",IFERROR(SUMIF($E$5:$E$304,"&gt;="&amp;E56,$E$5:$E$304)/SUM($E$5:$E$304),0))</x:f>
      </x:c>
      <x:c r="J56" s="45" t="str">
        <x:f>IF(I56="","",IF(I56&lt;=0.8,"A",IF(I56&lt;=0.95,"B","C")))</x:f>
      </x:c>
    </x:row>
    <x:row r="57">
      <x:c r="A57" s="45"/>
      <x:c r="B57" s="45"/>
      <x:c r="C57" s="45"/>
      <x:c r="D57" s="45"/>
      <x:c r="E57" s="52"/>
      <x:c r="F57" s="52"/>
      <x:c r="G57" s="52" t="n">
        <x:f>E57-F57</x:f>
        <x:v>0</x:v>
      </x:c>
      <x:c r="H57" s="56" t="n">
        <x:f>IFERROR(E57/SUM($E$5:$E$304),0)</x:f>
        <x:v>0</x:v>
      </x:c>
      <x:c r="I57" s="56" t="str">
        <x:f>IF(E57="","",IFERROR(SUMIF($E$5:$E$304,"&gt;="&amp;E57,$E$5:$E$304)/SUM($E$5:$E$304),0))</x:f>
      </x:c>
      <x:c r="J57" s="45" t="str">
        <x:f>IF(I57="","",IF(I57&lt;=0.8,"A",IF(I57&lt;=0.95,"B","C")))</x:f>
      </x:c>
    </x:row>
    <x:row r="58">
      <x:c r="A58" s="45"/>
      <x:c r="B58" s="45"/>
      <x:c r="C58" s="45"/>
      <x:c r="D58" s="45"/>
      <x:c r="E58" s="52"/>
      <x:c r="F58" s="52"/>
      <x:c r="G58" s="52" t="n">
        <x:f>E58-F58</x:f>
        <x:v>0</x:v>
      </x:c>
      <x:c r="H58" s="56" t="n">
        <x:f>IFERROR(E58/SUM($E$5:$E$304),0)</x:f>
        <x:v>0</x:v>
      </x:c>
      <x:c r="I58" s="56" t="str">
        <x:f>IF(E58="","",IFERROR(SUMIF($E$5:$E$304,"&gt;="&amp;E58,$E$5:$E$304)/SUM($E$5:$E$304),0))</x:f>
      </x:c>
      <x:c r="J58" s="45" t="str">
        <x:f>IF(I58="","",IF(I58&lt;=0.8,"A",IF(I58&lt;=0.95,"B","C")))</x:f>
      </x:c>
    </x:row>
    <x:row r="59">
      <x:c r="A59" s="45"/>
      <x:c r="B59" s="45"/>
      <x:c r="C59" s="45"/>
      <x:c r="D59" s="45"/>
      <x:c r="E59" s="52"/>
      <x:c r="F59" s="52"/>
      <x:c r="G59" s="52" t="n">
        <x:f>E59-F59</x:f>
        <x:v>0</x:v>
      </x:c>
      <x:c r="H59" s="56" t="n">
        <x:f>IFERROR(E59/SUM($E$5:$E$304),0)</x:f>
        <x:v>0</x:v>
      </x:c>
      <x:c r="I59" s="56" t="str">
        <x:f>IF(E59="","",IFERROR(SUMIF($E$5:$E$304,"&gt;="&amp;E59,$E$5:$E$304)/SUM($E$5:$E$304),0))</x:f>
      </x:c>
      <x:c r="J59" s="45" t="str">
        <x:f>IF(I59="","",IF(I59&lt;=0.8,"A",IF(I59&lt;=0.95,"B","C")))</x:f>
      </x:c>
    </x:row>
    <x:row r="60">
      <x:c r="A60" s="45"/>
      <x:c r="B60" s="45"/>
      <x:c r="C60" s="45"/>
      <x:c r="D60" s="45"/>
      <x:c r="E60" s="52"/>
      <x:c r="F60" s="52"/>
      <x:c r="G60" s="52" t="n">
        <x:f>E60-F60</x:f>
        <x:v>0</x:v>
      </x:c>
      <x:c r="H60" s="56" t="n">
        <x:f>IFERROR(E60/SUM($E$5:$E$304),0)</x:f>
        <x:v>0</x:v>
      </x:c>
      <x:c r="I60" s="56" t="str">
        <x:f>IF(E60="","",IFERROR(SUMIF($E$5:$E$304,"&gt;="&amp;E60,$E$5:$E$304)/SUM($E$5:$E$304),0))</x:f>
      </x:c>
      <x:c r="J60" s="45" t="str">
        <x:f>IF(I60="","",IF(I60&lt;=0.8,"A",IF(I60&lt;=0.95,"B","C")))</x:f>
      </x:c>
    </x:row>
    <x:row r="61">
      <x:c r="A61" s="45"/>
      <x:c r="B61" s="45"/>
      <x:c r="C61" s="45"/>
      <x:c r="D61" s="45"/>
      <x:c r="E61" s="52"/>
      <x:c r="F61" s="52"/>
      <x:c r="G61" s="52" t="n">
        <x:f>E61-F61</x:f>
        <x:v>0</x:v>
      </x:c>
      <x:c r="H61" s="56" t="n">
        <x:f>IFERROR(E61/SUM($E$5:$E$304),0)</x:f>
        <x:v>0</x:v>
      </x:c>
      <x:c r="I61" s="56" t="str">
        <x:f>IF(E61="","",IFERROR(SUMIF($E$5:$E$304,"&gt;="&amp;E61,$E$5:$E$304)/SUM($E$5:$E$304),0))</x:f>
      </x:c>
      <x:c r="J61" s="45" t="str">
        <x:f>IF(I61="","",IF(I61&lt;=0.8,"A",IF(I61&lt;=0.95,"B","C")))</x:f>
      </x:c>
    </x:row>
    <x:row r="62">
      <x:c r="A62" s="45"/>
      <x:c r="B62" s="45"/>
      <x:c r="C62" s="45"/>
      <x:c r="D62" s="45"/>
      <x:c r="E62" s="52"/>
      <x:c r="F62" s="52"/>
      <x:c r="G62" s="52" t="n">
        <x:f>E62-F62</x:f>
        <x:v>0</x:v>
      </x:c>
      <x:c r="H62" s="56" t="n">
        <x:f>IFERROR(E62/SUM($E$5:$E$304),0)</x:f>
        <x:v>0</x:v>
      </x:c>
      <x:c r="I62" s="56" t="str">
        <x:f>IF(E62="","",IFERROR(SUMIF($E$5:$E$304,"&gt;="&amp;E62,$E$5:$E$304)/SUM($E$5:$E$304),0))</x:f>
      </x:c>
      <x:c r="J62" s="45" t="str">
        <x:f>IF(I62="","",IF(I62&lt;=0.8,"A",IF(I62&lt;=0.95,"B","C")))</x:f>
      </x:c>
    </x:row>
    <x:row r="63">
      <x:c r="A63" s="45"/>
      <x:c r="B63" s="45"/>
      <x:c r="C63" s="45"/>
      <x:c r="D63" s="45"/>
      <x:c r="E63" s="52"/>
      <x:c r="F63" s="52"/>
      <x:c r="G63" s="52" t="n">
        <x:f>E63-F63</x:f>
        <x:v>0</x:v>
      </x:c>
      <x:c r="H63" s="56" t="n">
        <x:f>IFERROR(E63/SUM($E$5:$E$304),0)</x:f>
        <x:v>0</x:v>
      </x:c>
      <x:c r="I63" s="56" t="str">
        <x:f>IF(E63="","",IFERROR(SUMIF($E$5:$E$304,"&gt;="&amp;E63,$E$5:$E$304)/SUM($E$5:$E$304),0))</x:f>
      </x:c>
      <x:c r="J63" s="45" t="str">
        <x:f>IF(I63="","",IF(I63&lt;=0.8,"A",IF(I63&lt;=0.95,"B","C")))</x:f>
      </x:c>
    </x:row>
    <x:row r="64">
      <x:c r="A64" s="45"/>
      <x:c r="B64" s="45"/>
      <x:c r="C64" s="45"/>
      <x:c r="D64" s="45"/>
      <x:c r="E64" s="52"/>
      <x:c r="F64" s="52"/>
      <x:c r="G64" s="52" t="n">
        <x:f>E64-F64</x:f>
        <x:v>0</x:v>
      </x:c>
      <x:c r="H64" s="56" t="n">
        <x:f>IFERROR(E64/SUM($E$5:$E$304),0)</x:f>
        <x:v>0</x:v>
      </x:c>
      <x:c r="I64" s="56" t="str">
        <x:f>IF(E64="","",IFERROR(SUMIF($E$5:$E$304,"&gt;="&amp;E64,$E$5:$E$304)/SUM($E$5:$E$304),0))</x:f>
      </x:c>
      <x:c r="J64" s="45" t="str">
        <x:f>IF(I64="","",IF(I64&lt;=0.8,"A",IF(I64&lt;=0.95,"B","C")))</x:f>
      </x:c>
    </x:row>
    <x:row r="65">
      <x:c r="A65" s="45"/>
      <x:c r="B65" s="45"/>
      <x:c r="C65" s="45"/>
      <x:c r="D65" s="45"/>
      <x:c r="E65" s="52"/>
      <x:c r="F65" s="52"/>
      <x:c r="G65" s="52" t="n">
        <x:f>E65-F65</x:f>
        <x:v>0</x:v>
      </x:c>
      <x:c r="H65" s="56" t="n">
        <x:f>IFERROR(E65/SUM($E$5:$E$304),0)</x:f>
        <x:v>0</x:v>
      </x:c>
      <x:c r="I65" s="56" t="str">
        <x:f>IF(E65="","",IFERROR(SUMIF($E$5:$E$304,"&gt;="&amp;E65,$E$5:$E$304)/SUM($E$5:$E$304),0))</x:f>
      </x:c>
      <x:c r="J65" s="45" t="str">
        <x:f>IF(I65="","",IF(I65&lt;=0.8,"A",IF(I65&lt;=0.95,"B","C")))</x:f>
      </x:c>
    </x:row>
    <x:row r="66">
      <x:c r="A66" s="45"/>
      <x:c r="B66" s="45"/>
      <x:c r="C66" s="45"/>
      <x:c r="D66" s="45"/>
      <x:c r="E66" s="52"/>
      <x:c r="F66" s="52"/>
      <x:c r="G66" s="52" t="n">
        <x:f>E66-F66</x:f>
        <x:v>0</x:v>
      </x:c>
      <x:c r="H66" s="56" t="n">
        <x:f>IFERROR(E66/SUM($E$5:$E$304),0)</x:f>
        <x:v>0</x:v>
      </x:c>
      <x:c r="I66" s="56" t="str">
        <x:f>IF(E66="","",IFERROR(SUMIF($E$5:$E$304,"&gt;="&amp;E66,$E$5:$E$304)/SUM($E$5:$E$304),0))</x:f>
      </x:c>
      <x:c r="J66" s="45" t="str">
        <x:f>IF(I66="","",IF(I66&lt;=0.8,"A",IF(I66&lt;=0.95,"B","C")))</x:f>
      </x:c>
    </x:row>
    <x:row r="67">
      <x:c r="A67" s="45"/>
      <x:c r="B67" s="45"/>
      <x:c r="C67" s="45"/>
      <x:c r="D67" s="45"/>
      <x:c r="E67" s="52"/>
      <x:c r="F67" s="52"/>
      <x:c r="G67" s="52" t="n">
        <x:f>E67-F67</x:f>
        <x:v>0</x:v>
      </x:c>
      <x:c r="H67" s="56" t="n">
        <x:f>IFERROR(E67/SUM($E$5:$E$304),0)</x:f>
        <x:v>0</x:v>
      </x:c>
      <x:c r="I67" s="56" t="str">
        <x:f>IF(E67="","",IFERROR(SUMIF($E$5:$E$304,"&gt;="&amp;E67,$E$5:$E$304)/SUM($E$5:$E$304),0))</x:f>
      </x:c>
      <x:c r="J67" s="45" t="str">
        <x:f>IF(I67="","",IF(I67&lt;=0.8,"A",IF(I67&lt;=0.95,"B","C")))</x:f>
      </x:c>
    </x:row>
    <x:row r="68">
      <x:c r="A68" s="45"/>
      <x:c r="B68" s="45"/>
      <x:c r="C68" s="45"/>
      <x:c r="D68" s="45"/>
      <x:c r="E68" s="52"/>
      <x:c r="F68" s="52"/>
      <x:c r="G68" s="52" t="n">
        <x:f>E68-F68</x:f>
        <x:v>0</x:v>
      </x:c>
      <x:c r="H68" s="56" t="n">
        <x:f>IFERROR(E68/SUM($E$5:$E$304),0)</x:f>
        <x:v>0</x:v>
      </x:c>
      <x:c r="I68" s="56" t="str">
        <x:f>IF(E68="","",IFERROR(SUMIF($E$5:$E$304,"&gt;="&amp;E68,$E$5:$E$304)/SUM($E$5:$E$304),0))</x:f>
      </x:c>
      <x:c r="J68" s="45" t="str">
        <x:f>IF(I68="","",IF(I68&lt;=0.8,"A",IF(I68&lt;=0.95,"B","C")))</x:f>
      </x:c>
    </x:row>
    <x:row r="69">
      <x:c r="A69" s="45"/>
      <x:c r="B69" s="45"/>
      <x:c r="C69" s="45"/>
      <x:c r="D69" s="45"/>
      <x:c r="E69" s="52"/>
      <x:c r="F69" s="52"/>
      <x:c r="G69" s="52" t="n">
        <x:f>E69-F69</x:f>
        <x:v>0</x:v>
      </x:c>
      <x:c r="H69" s="56" t="n">
        <x:f>IFERROR(E69/SUM($E$5:$E$304),0)</x:f>
        <x:v>0</x:v>
      </x:c>
      <x:c r="I69" s="56" t="str">
        <x:f>IF(E69="","",IFERROR(SUMIF($E$5:$E$304,"&gt;="&amp;E69,$E$5:$E$304)/SUM($E$5:$E$304),0))</x:f>
      </x:c>
      <x:c r="J69" s="45" t="str">
        <x:f>IF(I69="","",IF(I69&lt;=0.8,"A",IF(I69&lt;=0.95,"B","C")))</x:f>
      </x:c>
    </x:row>
    <x:row r="70">
      <x:c r="A70" s="45"/>
      <x:c r="B70" s="45"/>
      <x:c r="C70" s="45"/>
      <x:c r="D70" s="45"/>
      <x:c r="E70" s="52"/>
      <x:c r="F70" s="52"/>
      <x:c r="G70" s="52" t="n">
        <x:f>E70-F70</x:f>
        <x:v>0</x:v>
      </x:c>
      <x:c r="H70" s="56" t="n">
        <x:f>IFERROR(E70/SUM($E$5:$E$304),0)</x:f>
        <x:v>0</x:v>
      </x:c>
      <x:c r="I70" s="56" t="str">
        <x:f>IF(E70="","",IFERROR(SUMIF($E$5:$E$304,"&gt;="&amp;E70,$E$5:$E$304)/SUM($E$5:$E$304),0))</x:f>
      </x:c>
      <x:c r="J70" s="45" t="str">
        <x:f>IF(I70="","",IF(I70&lt;=0.8,"A",IF(I70&lt;=0.95,"B","C")))</x:f>
      </x:c>
    </x:row>
    <x:row r="71">
      <x:c r="A71" s="45"/>
      <x:c r="B71" s="45"/>
      <x:c r="C71" s="45"/>
      <x:c r="D71" s="45"/>
      <x:c r="E71" s="52"/>
      <x:c r="F71" s="52"/>
      <x:c r="G71" s="52" t="n">
        <x:f>E71-F71</x:f>
        <x:v>0</x:v>
      </x:c>
      <x:c r="H71" s="56" t="n">
        <x:f>IFERROR(E71/SUM($E$5:$E$304),0)</x:f>
        <x:v>0</x:v>
      </x:c>
      <x:c r="I71" s="56" t="str">
        <x:f>IF(E71="","",IFERROR(SUMIF($E$5:$E$304,"&gt;="&amp;E71,$E$5:$E$304)/SUM($E$5:$E$304),0))</x:f>
      </x:c>
      <x:c r="J71" s="45" t="str">
        <x:f>IF(I71="","",IF(I71&lt;=0.8,"A",IF(I71&lt;=0.95,"B","C")))</x:f>
      </x:c>
    </x:row>
    <x:row r="72">
      <x:c r="A72" s="45"/>
      <x:c r="B72" s="45"/>
      <x:c r="C72" s="45"/>
      <x:c r="D72" s="45"/>
      <x:c r="E72" s="52"/>
      <x:c r="F72" s="52"/>
      <x:c r="G72" s="52" t="n">
        <x:f>E72-F72</x:f>
        <x:v>0</x:v>
      </x:c>
      <x:c r="H72" s="56" t="n">
        <x:f>IFERROR(E72/SUM($E$5:$E$304),0)</x:f>
        <x:v>0</x:v>
      </x:c>
      <x:c r="I72" s="56" t="str">
        <x:f>IF(E72="","",IFERROR(SUMIF($E$5:$E$304,"&gt;="&amp;E72,$E$5:$E$304)/SUM($E$5:$E$304),0))</x:f>
      </x:c>
      <x:c r="J72" s="45" t="str">
        <x:f>IF(I72="","",IF(I72&lt;=0.8,"A",IF(I72&lt;=0.95,"B","C")))</x:f>
      </x:c>
    </x:row>
    <x:row r="73">
      <x:c r="A73" s="45"/>
      <x:c r="B73" s="45"/>
      <x:c r="C73" s="45"/>
      <x:c r="D73" s="45"/>
      <x:c r="E73" s="52"/>
      <x:c r="F73" s="52"/>
      <x:c r="G73" s="52" t="n">
        <x:f>E73-F73</x:f>
        <x:v>0</x:v>
      </x:c>
      <x:c r="H73" s="56" t="n">
        <x:f>IFERROR(E73/SUM($E$5:$E$304),0)</x:f>
        <x:v>0</x:v>
      </x:c>
      <x:c r="I73" s="56" t="str">
        <x:f>IF(E73="","",IFERROR(SUMIF($E$5:$E$304,"&gt;="&amp;E73,$E$5:$E$304)/SUM($E$5:$E$304),0))</x:f>
      </x:c>
      <x:c r="J73" s="45" t="str">
        <x:f>IF(I73="","",IF(I73&lt;=0.8,"A",IF(I73&lt;=0.95,"B","C")))</x:f>
      </x:c>
    </x:row>
    <x:row r="74">
      <x:c r="A74" s="45"/>
      <x:c r="B74" s="45"/>
      <x:c r="C74" s="45"/>
      <x:c r="D74" s="45"/>
      <x:c r="E74" s="52"/>
      <x:c r="F74" s="52"/>
      <x:c r="G74" s="52" t="n">
        <x:f>E74-F74</x:f>
        <x:v>0</x:v>
      </x:c>
      <x:c r="H74" s="56" t="n">
        <x:f>IFERROR(E74/SUM($E$5:$E$304),0)</x:f>
        <x:v>0</x:v>
      </x:c>
      <x:c r="I74" s="56" t="str">
        <x:f>IF(E74="","",IFERROR(SUMIF($E$5:$E$304,"&gt;="&amp;E74,$E$5:$E$304)/SUM($E$5:$E$304),0))</x:f>
      </x:c>
      <x:c r="J74" s="45" t="str">
        <x:f>IF(I74="","",IF(I74&lt;=0.8,"A",IF(I74&lt;=0.95,"B","C")))</x:f>
      </x:c>
    </x:row>
    <x:row r="75">
      <x:c r="A75" s="45"/>
      <x:c r="B75" s="45"/>
      <x:c r="C75" s="45"/>
      <x:c r="D75" s="45"/>
      <x:c r="E75" s="52"/>
      <x:c r="F75" s="52"/>
      <x:c r="G75" s="52" t="n">
        <x:f>E75-F75</x:f>
        <x:v>0</x:v>
      </x:c>
      <x:c r="H75" s="56" t="n">
        <x:f>IFERROR(E75/SUM($E$5:$E$304),0)</x:f>
        <x:v>0</x:v>
      </x:c>
      <x:c r="I75" s="56" t="str">
        <x:f>IF(E75="","",IFERROR(SUMIF($E$5:$E$304,"&gt;="&amp;E75,$E$5:$E$304)/SUM($E$5:$E$304),0))</x:f>
      </x:c>
      <x:c r="J75" s="45" t="str">
        <x:f>IF(I75="","",IF(I75&lt;=0.8,"A",IF(I75&lt;=0.95,"B","C")))</x:f>
      </x:c>
    </x:row>
    <x:row r="76">
      <x:c r="A76" s="45"/>
      <x:c r="B76" s="45"/>
      <x:c r="C76" s="45"/>
      <x:c r="D76" s="45"/>
      <x:c r="E76" s="52"/>
      <x:c r="F76" s="52"/>
      <x:c r="G76" s="52" t="n">
        <x:f>E76-F76</x:f>
        <x:v>0</x:v>
      </x:c>
      <x:c r="H76" s="56" t="n">
        <x:f>IFERROR(E76/SUM($E$5:$E$304),0)</x:f>
        <x:v>0</x:v>
      </x:c>
      <x:c r="I76" s="56" t="str">
        <x:f>IF(E76="","",IFERROR(SUMIF($E$5:$E$304,"&gt;="&amp;E76,$E$5:$E$304)/SUM($E$5:$E$304),0))</x:f>
      </x:c>
      <x:c r="J76" s="45" t="str">
        <x:f>IF(I76="","",IF(I76&lt;=0.8,"A",IF(I76&lt;=0.95,"B","C")))</x:f>
      </x:c>
    </x:row>
    <x:row r="77">
      <x:c r="A77" s="45"/>
      <x:c r="B77" s="45"/>
      <x:c r="C77" s="45"/>
      <x:c r="D77" s="45"/>
      <x:c r="E77" s="52"/>
      <x:c r="F77" s="52"/>
      <x:c r="G77" s="52" t="n">
        <x:f>E77-F77</x:f>
        <x:v>0</x:v>
      </x:c>
      <x:c r="H77" s="56" t="n">
        <x:f>IFERROR(E77/SUM($E$5:$E$304),0)</x:f>
        <x:v>0</x:v>
      </x:c>
      <x:c r="I77" s="56" t="str">
        <x:f>IF(E77="","",IFERROR(SUMIF($E$5:$E$304,"&gt;="&amp;E77,$E$5:$E$304)/SUM($E$5:$E$304),0))</x:f>
      </x:c>
      <x:c r="J77" s="45" t="str">
        <x:f>IF(I77="","",IF(I77&lt;=0.8,"A",IF(I77&lt;=0.95,"B","C")))</x:f>
      </x:c>
    </x:row>
    <x:row r="78">
      <x:c r="A78" s="45"/>
      <x:c r="B78" s="45"/>
      <x:c r="C78" s="45"/>
      <x:c r="D78" s="45"/>
      <x:c r="E78" s="52"/>
      <x:c r="F78" s="52"/>
      <x:c r="G78" s="52" t="n">
        <x:f>E78-F78</x:f>
        <x:v>0</x:v>
      </x:c>
      <x:c r="H78" s="56" t="n">
        <x:f>IFERROR(E78/SUM($E$5:$E$304),0)</x:f>
        <x:v>0</x:v>
      </x:c>
      <x:c r="I78" s="56" t="str">
        <x:f>IF(E78="","",IFERROR(SUMIF($E$5:$E$304,"&gt;="&amp;E78,$E$5:$E$304)/SUM($E$5:$E$304),0))</x:f>
      </x:c>
      <x:c r="J78" s="45" t="str">
        <x:f>IF(I78="","",IF(I78&lt;=0.8,"A",IF(I78&lt;=0.95,"B","C")))</x:f>
      </x:c>
    </x:row>
    <x:row r="79">
      <x:c r="A79" s="45"/>
      <x:c r="B79" s="45"/>
      <x:c r="C79" s="45"/>
      <x:c r="D79" s="45"/>
      <x:c r="E79" s="52"/>
      <x:c r="F79" s="52"/>
      <x:c r="G79" s="52" t="n">
        <x:f>E79-F79</x:f>
        <x:v>0</x:v>
      </x:c>
      <x:c r="H79" s="56" t="n">
        <x:f>IFERROR(E79/SUM($E$5:$E$304),0)</x:f>
        <x:v>0</x:v>
      </x:c>
      <x:c r="I79" s="56" t="str">
        <x:f>IF(E79="","",IFERROR(SUMIF($E$5:$E$304,"&gt;="&amp;E79,$E$5:$E$304)/SUM($E$5:$E$304),0))</x:f>
      </x:c>
      <x:c r="J79" s="45" t="str">
        <x:f>IF(I79="","",IF(I79&lt;=0.8,"A",IF(I79&lt;=0.95,"B","C")))</x:f>
      </x:c>
    </x:row>
    <x:row r="80">
      <x:c r="A80" s="45"/>
      <x:c r="B80" s="45"/>
      <x:c r="C80" s="45"/>
      <x:c r="D80" s="45"/>
      <x:c r="E80" s="52"/>
      <x:c r="F80" s="52"/>
      <x:c r="G80" s="52" t="n">
        <x:f>E80-F80</x:f>
        <x:v>0</x:v>
      </x:c>
      <x:c r="H80" s="56" t="n">
        <x:f>IFERROR(E80/SUM($E$5:$E$304),0)</x:f>
        <x:v>0</x:v>
      </x:c>
      <x:c r="I80" s="56" t="str">
        <x:f>IF(E80="","",IFERROR(SUMIF($E$5:$E$304,"&gt;="&amp;E80,$E$5:$E$304)/SUM($E$5:$E$304),0))</x:f>
      </x:c>
      <x:c r="J80" s="45" t="str">
        <x:f>IF(I80="","",IF(I80&lt;=0.8,"A",IF(I80&lt;=0.95,"B","C")))</x:f>
      </x:c>
    </x:row>
    <x:row r="81">
      <x:c r="A81" s="45"/>
      <x:c r="B81" s="45"/>
      <x:c r="C81" s="45"/>
      <x:c r="D81" s="45"/>
      <x:c r="E81" s="52"/>
      <x:c r="F81" s="52"/>
      <x:c r="G81" s="52" t="n">
        <x:f>E81-F81</x:f>
        <x:v>0</x:v>
      </x:c>
      <x:c r="H81" s="56" t="n">
        <x:f>IFERROR(E81/SUM($E$5:$E$304),0)</x:f>
        <x:v>0</x:v>
      </x:c>
      <x:c r="I81" s="56" t="str">
        <x:f>IF(E81="","",IFERROR(SUMIF($E$5:$E$304,"&gt;="&amp;E81,$E$5:$E$304)/SUM($E$5:$E$304),0))</x:f>
      </x:c>
      <x:c r="J81" s="45" t="str">
        <x:f>IF(I81="","",IF(I81&lt;=0.8,"A",IF(I81&lt;=0.95,"B","C")))</x:f>
      </x:c>
    </x:row>
    <x:row r="82">
      <x:c r="A82" s="45"/>
      <x:c r="B82" s="45"/>
      <x:c r="C82" s="45"/>
      <x:c r="D82" s="45"/>
      <x:c r="E82" s="52"/>
      <x:c r="F82" s="52"/>
      <x:c r="G82" s="52" t="n">
        <x:f>E82-F82</x:f>
        <x:v>0</x:v>
      </x:c>
      <x:c r="H82" s="56" t="n">
        <x:f>IFERROR(E82/SUM($E$5:$E$304),0)</x:f>
        <x:v>0</x:v>
      </x:c>
      <x:c r="I82" s="56" t="str">
        <x:f>IF(E82="","",IFERROR(SUMIF($E$5:$E$304,"&gt;="&amp;E82,$E$5:$E$304)/SUM($E$5:$E$304),0))</x:f>
      </x:c>
      <x:c r="J82" s="45" t="str">
        <x:f>IF(I82="","",IF(I82&lt;=0.8,"A",IF(I82&lt;=0.95,"B","C")))</x:f>
      </x:c>
    </x:row>
    <x:row r="83">
      <x:c r="A83" s="45"/>
      <x:c r="B83" s="45"/>
      <x:c r="C83" s="45"/>
      <x:c r="D83" s="45"/>
      <x:c r="E83" s="52"/>
      <x:c r="F83" s="52"/>
      <x:c r="G83" s="52" t="n">
        <x:f>E83-F83</x:f>
        <x:v>0</x:v>
      </x:c>
      <x:c r="H83" s="56" t="n">
        <x:f>IFERROR(E83/SUM($E$5:$E$304),0)</x:f>
        <x:v>0</x:v>
      </x:c>
      <x:c r="I83" s="56" t="str">
        <x:f>IF(E83="","",IFERROR(SUMIF($E$5:$E$304,"&gt;="&amp;E83,$E$5:$E$304)/SUM($E$5:$E$304),0))</x:f>
      </x:c>
      <x:c r="J83" s="45" t="str">
        <x:f>IF(I83="","",IF(I83&lt;=0.8,"A",IF(I83&lt;=0.95,"B","C")))</x:f>
      </x:c>
    </x:row>
    <x:row r="84">
      <x:c r="A84" s="45"/>
      <x:c r="B84" s="45"/>
      <x:c r="C84" s="45"/>
      <x:c r="D84" s="45"/>
      <x:c r="E84" s="52"/>
      <x:c r="F84" s="52"/>
      <x:c r="G84" s="52" t="n">
        <x:f>E84-F84</x:f>
        <x:v>0</x:v>
      </x:c>
      <x:c r="H84" s="56" t="n">
        <x:f>IFERROR(E84/SUM($E$5:$E$304),0)</x:f>
        <x:v>0</x:v>
      </x:c>
      <x:c r="I84" s="56" t="str">
        <x:f>IF(E84="","",IFERROR(SUMIF($E$5:$E$304,"&gt;="&amp;E84,$E$5:$E$304)/SUM($E$5:$E$304),0))</x:f>
      </x:c>
      <x:c r="J84" s="45" t="str">
        <x:f>IF(I84="","",IF(I84&lt;=0.8,"A",IF(I84&lt;=0.95,"B","C")))</x:f>
      </x:c>
    </x:row>
    <x:row r="85">
      <x:c r="A85" s="45"/>
      <x:c r="B85" s="45"/>
      <x:c r="C85" s="45"/>
      <x:c r="D85" s="45"/>
      <x:c r="E85" s="52"/>
      <x:c r="F85" s="52"/>
      <x:c r="G85" s="52" t="n">
        <x:f>E85-F85</x:f>
        <x:v>0</x:v>
      </x:c>
      <x:c r="H85" s="56" t="n">
        <x:f>IFERROR(E85/SUM($E$5:$E$304),0)</x:f>
        <x:v>0</x:v>
      </x:c>
      <x:c r="I85" s="56" t="str">
        <x:f>IF(E85="","",IFERROR(SUMIF($E$5:$E$304,"&gt;="&amp;E85,$E$5:$E$304)/SUM($E$5:$E$304),0))</x:f>
      </x:c>
      <x:c r="J85" s="45" t="str">
        <x:f>IF(I85="","",IF(I85&lt;=0.8,"A",IF(I85&lt;=0.95,"B","C")))</x:f>
      </x:c>
    </x:row>
    <x:row r="86">
      <x:c r="A86" s="45"/>
      <x:c r="B86" s="45"/>
      <x:c r="C86" s="45"/>
      <x:c r="D86" s="45"/>
      <x:c r="E86" s="52"/>
      <x:c r="F86" s="52"/>
      <x:c r="G86" s="52" t="n">
        <x:f>E86-F86</x:f>
        <x:v>0</x:v>
      </x:c>
      <x:c r="H86" s="56" t="n">
        <x:f>IFERROR(E86/SUM($E$5:$E$304),0)</x:f>
        <x:v>0</x:v>
      </x:c>
      <x:c r="I86" s="56" t="str">
        <x:f>IF(E86="","",IFERROR(SUMIF($E$5:$E$304,"&gt;="&amp;E86,$E$5:$E$304)/SUM($E$5:$E$304),0))</x:f>
      </x:c>
      <x:c r="J86" s="45" t="str">
        <x:f>IF(I86="","",IF(I86&lt;=0.8,"A",IF(I86&lt;=0.95,"B","C")))</x:f>
      </x:c>
    </x:row>
    <x:row r="87">
      <x:c r="A87" s="45"/>
      <x:c r="B87" s="45"/>
      <x:c r="C87" s="45"/>
      <x:c r="D87" s="45"/>
      <x:c r="E87" s="52"/>
      <x:c r="F87" s="52"/>
      <x:c r="G87" s="52" t="n">
        <x:f>E87-F87</x:f>
        <x:v>0</x:v>
      </x:c>
      <x:c r="H87" s="56" t="n">
        <x:f>IFERROR(E87/SUM($E$5:$E$304),0)</x:f>
        <x:v>0</x:v>
      </x:c>
      <x:c r="I87" s="56" t="str">
        <x:f>IF(E87="","",IFERROR(SUMIF($E$5:$E$304,"&gt;="&amp;E87,$E$5:$E$304)/SUM($E$5:$E$304),0))</x:f>
      </x:c>
      <x:c r="J87" s="45" t="str">
        <x:f>IF(I87="","",IF(I87&lt;=0.8,"A",IF(I87&lt;=0.95,"B","C")))</x:f>
      </x:c>
    </x:row>
    <x:row r="88">
      <x:c r="A88" s="45"/>
      <x:c r="B88" s="45"/>
      <x:c r="C88" s="45"/>
      <x:c r="D88" s="45"/>
      <x:c r="E88" s="52"/>
      <x:c r="F88" s="52"/>
      <x:c r="G88" s="52" t="n">
        <x:f>E88-F88</x:f>
        <x:v>0</x:v>
      </x:c>
      <x:c r="H88" s="56" t="n">
        <x:f>IFERROR(E88/SUM($E$5:$E$304),0)</x:f>
        <x:v>0</x:v>
      </x:c>
      <x:c r="I88" s="56" t="str">
        <x:f>IF(E88="","",IFERROR(SUMIF($E$5:$E$304,"&gt;="&amp;E88,$E$5:$E$304)/SUM($E$5:$E$304),0))</x:f>
      </x:c>
      <x:c r="J88" s="45" t="str">
        <x:f>IF(I88="","",IF(I88&lt;=0.8,"A",IF(I88&lt;=0.95,"B","C")))</x:f>
      </x:c>
    </x:row>
    <x:row r="89">
      <x:c r="A89" s="45"/>
      <x:c r="B89" s="45"/>
      <x:c r="C89" s="45"/>
      <x:c r="D89" s="45"/>
      <x:c r="E89" s="52"/>
      <x:c r="F89" s="52"/>
      <x:c r="G89" s="52" t="n">
        <x:f>E89-F89</x:f>
        <x:v>0</x:v>
      </x:c>
      <x:c r="H89" s="56" t="n">
        <x:f>IFERROR(E89/SUM($E$5:$E$304),0)</x:f>
        <x:v>0</x:v>
      </x:c>
      <x:c r="I89" s="56" t="str">
        <x:f>IF(E89="","",IFERROR(SUMIF($E$5:$E$304,"&gt;="&amp;E89,$E$5:$E$304)/SUM($E$5:$E$304),0))</x:f>
      </x:c>
      <x:c r="J89" s="45" t="str">
        <x:f>IF(I89="","",IF(I89&lt;=0.8,"A",IF(I89&lt;=0.95,"B","C")))</x:f>
      </x:c>
    </x:row>
    <x:row r="90">
      <x:c r="A90" s="45"/>
      <x:c r="B90" s="45"/>
      <x:c r="C90" s="45"/>
      <x:c r="D90" s="45"/>
      <x:c r="E90" s="52"/>
      <x:c r="F90" s="52"/>
      <x:c r="G90" s="52" t="n">
        <x:f>E90-F90</x:f>
        <x:v>0</x:v>
      </x:c>
      <x:c r="H90" s="56" t="n">
        <x:f>IFERROR(E90/SUM($E$5:$E$304),0)</x:f>
        <x:v>0</x:v>
      </x:c>
      <x:c r="I90" s="56" t="str">
        <x:f>IF(E90="","",IFERROR(SUMIF($E$5:$E$304,"&gt;="&amp;E90,$E$5:$E$304)/SUM($E$5:$E$304),0))</x:f>
      </x:c>
      <x:c r="J90" s="45" t="str">
        <x:f>IF(I90="","",IF(I90&lt;=0.8,"A",IF(I90&lt;=0.95,"B","C")))</x:f>
      </x:c>
    </x:row>
    <x:row r="91">
      <x:c r="A91" s="45"/>
      <x:c r="B91" s="45"/>
      <x:c r="C91" s="45"/>
      <x:c r="D91" s="45"/>
      <x:c r="E91" s="52"/>
      <x:c r="F91" s="52"/>
      <x:c r="G91" s="52" t="n">
        <x:f>E91-F91</x:f>
        <x:v>0</x:v>
      </x:c>
      <x:c r="H91" s="56" t="n">
        <x:f>IFERROR(E91/SUM($E$5:$E$304),0)</x:f>
        <x:v>0</x:v>
      </x:c>
      <x:c r="I91" s="56" t="str">
        <x:f>IF(E91="","",IFERROR(SUMIF($E$5:$E$304,"&gt;="&amp;E91,$E$5:$E$304)/SUM($E$5:$E$304),0))</x:f>
      </x:c>
      <x:c r="J91" s="45" t="str">
        <x:f>IF(I91="","",IF(I91&lt;=0.8,"A",IF(I91&lt;=0.95,"B","C")))</x:f>
      </x:c>
    </x:row>
    <x:row r="92">
      <x:c r="A92" s="45"/>
      <x:c r="B92" s="45"/>
      <x:c r="C92" s="45"/>
      <x:c r="D92" s="45"/>
      <x:c r="E92" s="52"/>
      <x:c r="F92" s="52"/>
      <x:c r="G92" s="52" t="n">
        <x:f>E92-F92</x:f>
        <x:v>0</x:v>
      </x:c>
      <x:c r="H92" s="56" t="n">
        <x:f>IFERROR(E92/SUM($E$5:$E$304),0)</x:f>
        <x:v>0</x:v>
      </x:c>
      <x:c r="I92" s="56" t="str">
        <x:f>IF(E92="","",IFERROR(SUMIF($E$5:$E$304,"&gt;="&amp;E92,$E$5:$E$304)/SUM($E$5:$E$304),0))</x:f>
      </x:c>
      <x:c r="J92" s="45" t="str">
        <x:f>IF(I92="","",IF(I92&lt;=0.8,"A",IF(I92&lt;=0.95,"B","C")))</x:f>
      </x:c>
    </x:row>
    <x:row r="93">
      <x:c r="A93" s="45"/>
      <x:c r="B93" s="45"/>
      <x:c r="C93" s="45"/>
      <x:c r="D93" s="45"/>
      <x:c r="E93" s="52"/>
      <x:c r="F93" s="52"/>
      <x:c r="G93" s="52" t="n">
        <x:f>E93-F93</x:f>
        <x:v>0</x:v>
      </x:c>
      <x:c r="H93" s="56" t="n">
        <x:f>IFERROR(E93/SUM($E$5:$E$304),0)</x:f>
        <x:v>0</x:v>
      </x:c>
      <x:c r="I93" s="56" t="str">
        <x:f>IF(E93="","",IFERROR(SUMIF($E$5:$E$304,"&gt;="&amp;E93,$E$5:$E$304)/SUM($E$5:$E$304),0))</x:f>
      </x:c>
      <x:c r="J93" s="45" t="str">
        <x:f>IF(I93="","",IF(I93&lt;=0.8,"A",IF(I93&lt;=0.95,"B","C")))</x:f>
      </x:c>
    </x:row>
    <x:row r="94">
      <x:c r="A94" s="45"/>
      <x:c r="B94" s="45"/>
      <x:c r="C94" s="45"/>
      <x:c r="D94" s="45"/>
      <x:c r="E94" s="52"/>
      <x:c r="F94" s="52"/>
      <x:c r="G94" s="52" t="n">
        <x:f>E94-F94</x:f>
        <x:v>0</x:v>
      </x:c>
      <x:c r="H94" s="56" t="n">
        <x:f>IFERROR(E94/SUM($E$5:$E$304),0)</x:f>
        <x:v>0</x:v>
      </x:c>
      <x:c r="I94" s="56" t="str">
        <x:f>IF(E94="","",IFERROR(SUMIF($E$5:$E$304,"&gt;="&amp;E94,$E$5:$E$304)/SUM($E$5:$E$304),0))</x:f>
      </x:c>
      <x:c r="J94" s="45" t="str">
        <x:f>IF(I94="","",IF(I94&lt;=0.8,"A",IF(I94&lt;=0.95,"B","C")))</x:f>
      </x:c>
    </x:row>
    <x:row r="95">
      <x:c r="A95" s="45"/>
      <x:c r="B95" s="45"/>
      <x:c r="C95" s="45"/>
      <x:c r="D95" s="45"/>
      <x:c r="E95" s="52"/>
      <x:c r="F95" s="52"/>
      <x:c r="G95" s="52" t="n">
        <x:f>E95-F95</x:f>
        <x:v>0</x:v>
      </x:c>
      <x:c r="H95" s="56" t="n">
        <x:f>IFERROR(E95/SUM($E$5:$E$304),0)</x:f>
        <x:v>0</x:v>
      </x:c>
      <x:c r="I95" s="56" t="str">
        <x:f>IF(E95="","",IFERROR(SUMIF($E$5:$E$304,"&gt;="&amp;E95,$E$5:$E$304)/SUM($E$5:$E$304),0))</x:f>
      </x:c>
      <x:c r="J95" s="45" t="str">
        <x:f>IF(I95="","",IF(I95&lt;=0.8,"A",IF(I95&lt;=0.95,"B","C")))</x:f>
      </x:c>
    </x:row>
    <x:row r="96">
      <x:c r="A96" s="45"/>
      <x:c r="B96" s="45"/>
      <x:c r="C96" s="45"/>
      <x:c r="D96" s="45"/>
      <x:c r="E96" s="52"/>
      <x:c r="F96" s="52"/>
      <x:c r="G96" s="52" t="n">
        <x:f>E96-F96</x:f>
        <x:v>0</x:v>
      </x:c>
      <x:c r="H96" s="56" t="n">
        <x:f>IFERROR(E96/SUM($E$5:$E$304),0)</x:f>
        <x:v>0</x:v>
      </x:c>
      <x:c r="I96" s="56" t="str">
        <x:f>IF(E96="","",IFERROR(SUMIF($E$5:$E$304,"&gt;="&amp;E96,$E$5:$E$304)/SUM($E$5:$E$304),0))</x:f>
      </x:c>
      <x:c r="J96" s="45" t="str">
        <x:f>IF(I96="","",IF(I96&lt;=0.8,"A",IF(I96&lt;=0.95,"B","C")))</x:f>
      </x:c>
    </x:row>
    <x:row r="97">
      <x:c r="A97" s="45"/>
      <x:c r="B97" s="45"/>
      <x:c r="C97" s="45"/>
      <x:c r="D97" s="45"/>
      <x:c r="E97" s="52"/>
      <x:c r="F97" s="52"/>
      <x:c r="G97" s="52" t="n">
        <x:f>E97-F97</x:f>
        <x:v>0</x:v>
      </x:c>
      <x:c r="H97" s="56" t="n">
        <x:f>IFERROR(E97/SUM($E$5:$E$304),0)</x:f>
        <x:v>0</x:v>
      </x:c>
      <x:c r="I97" s="56" t="str">
        <x:f>IF(E97="","",IFERROR(SUMIF($E$5:$E$304,"&gt;="&amp;E97,$E$5:$E$304)/SUM($E$5:$E$304),0))</x:f>
      </x:c>
      <x:c r="J97" s="45" t="str">
        <x:f>IF(I97="","",IF(I97&lt;=0.8,"A",IF(I97&lt;=0.95,"B","C")))</x:f>
      </x:c>
    </x:row>
    <x:row r="98">
      <x:c r="A98" s="45"/>
      <x:c r="B98" s="45"/>
      <x:c r="C98" s="45"/>
      <x:c r="D98" s="45"/>
      <x:c r="E98" s="52"/>
      <x:c r="F98" s="52"/>
      <x:c r="G98" s="52" t="n">
        <x:f>E98-F98</x:f>
        <x:v>0</x:v>
      </x:c>
      <x:c r="H98" s="56" t="n">
        <x:f>IFERROR(E98/SUM($E$5:$E$304),0)</x:f>
        <x:v>0</x:v>
      </x:c>
      <x:c r="I98" s="56" t="str">
        <x:f>IF(E98="","",IFERROR(SUMIF($E$5:$E$304,"&gt;="&amp;E98,$E$5:$E$304)/SUM($E$5:$E$304),0))</x:f>
      </x:c>
      <x:c r="J98" s="45" t="str">
        <x:f>IF(I98="","",IF(I98&lt;=0.8,"A",IF(I98&lt;=0.95,"B","C")))</x:f>
      </x:c>
    </x:row>
    <x:row r="99">
      <x:c r="A99" s="45"/>
      <x:c r="B99" s="45"/>
      <x:c r="C99" s="45"/>
      <x:c r="D99" s="45"/>
      <x:c r="E99" s="52"/>
      <x:c r="F99" s="52"/>
      <x:c r="G99" s="52" t="n">
        <x:f>E99-F99</x:f>
        <x:v>0</x:v>
      </x:c>
      <x:c r="H99" s="56" t="n">
        <x:f>IFERROR(E99/SUM($E$5:$E$304),0)</x:f>
        <x:v>0</x:v>
      </x:c>
      <x:c r="I99" s="56" t="str">
        <x:f>IF(E99="","",IFERROR(SUMIF($E$5:$E$304,"&gt;="&amp;E99,$E$5:$E$304)/SUM($E$5:$E$304),0))</x:f>
      </x:c>
      <x:c r="J99" s="45" t="str">
        <x:f>IF(I99="","",IF(I99&lt;=0.8,"A",IF(I99&lt;=0.95,"B","C")))</x:f>
      </x:c>
    </x:row>
    <x:row r="100">
      <x:c r="A100" s="45"/>
      <x:c r="B100" s="45"/>
      <x:c r="C100" s="45"/>
      <x:c r="D100" s="45"/>
      <x:c r="E100" s="52"/>
      <x:c r="F100" s="52"/>
      <x:c r="G100" s="52" t="n">
        <x:f>E100-F100</x:f>
        <x:v>0</x:v>
      </x:c>
      <x:c r="H100" s="56" t="n">
        <x:f>IFERROR(E100/SUM($E$5:$E$304),0)</x:f>
        <x:v>0</x:v>
      </x:c>
      <x:c r="I100" s="56" t="str">
        <x:f>IF(E100="","",IFERROR(SUMIF($E$5:$E$304,"&gt;="&amp;E100,$E$5:$E$304)/SUM($E$5:$E$304),0))</x:f>
      </x:c>
      <x:c r="J100" s="45" t="str">
        <x:f>IF(I100="","",IF(I100&lt;=0.8,"A",IF(I100&lt;=0.95,"B","C")))</x:f>
      </x:c>
    </x:row>
    <x:row r="101">
      <x:c r="A101" s="45"/>
      <x:c r="B101" s="45"/>
      <x:c r="C101" s="45"/>
      <x:c r="D101" s="45"/>
      <x:c r="E101" s="52"/>
      <x:c r="F101" s="52"/>
      <x:c r="G101" s="52" t="n">
        <x:f>E101-F101</x:f>
        <x:v>0</x:v>
      </x:c>
      <x:c r="H101" s="56" t="n">
        <x:f>IFERROR(E101/SUM($E$5:$E$304),0)</x:f>
        <x:v>0</x:v>
      </x:c>
      <x:c r="I101" s="56" t="str">
        <x:f>IF(E101="","",IFERROR(SUMIF($E$5:$E$304,"&gt;="&amp;E101,$E$5:$E$304)/SUM($E$5:$E$304),0))</x:f>
      </x:c>
      <x:c r="J101" s="45" t="str">
        <x:f>IF(I101="","",IF(I101&lt;=0.8,"A",IF(I101&lt;=0.95,"B","C")))</x:f>
      </x:c>
    </x:row>
    <x:row r="102">
      <x:c r="A102" s="45"/>
      <x:c r="B102" s="45"/>
      <x:c r="C102" s="45"/>
      <x:c r="D102" s="45"/>
      <x:c r="E102" s="52"/>
      <x:c r="F102" s="52"/>
      <x:c r="G102" s="52" t="n">
        <x:f>E102-F102</x:f>
        <x:v>0</x:v>
      </x:c>
      <x:c r="H102" s="56" t="n">
        <x:f>IFERROR(E102/SUM($E$5:$E$304),0)</x:f>
        <x:v>0</x:v>
      </x:c>
      <x:c r="I102" s="56" t="str">
        <x:f>IF(E102="","",IFERROR(SUMIF($E$5:$E$304,"&gt;="&amp;E102,$E$5:$E$304)/SUM($E$5:$E$304),0))</x:f>
      </x:c>
      <x:c r="J102" s="45" t="str">
        <x:f>IF(I102="","",IF(I102&lt;=0.8,"A",IF(I102&lt;=0.95,"B","C")))</x:f>
      </x:c>
    </x:row>
    <x:row r="103">
      <x:c r="A103" s="45"/>
      <x:c r="B103" s="45"/>
      <x:c r="C103" s="45"/>
      <x:c r="D103" s="45"/>
      <x:c r="E103" s="52"/>
      <x:c r="F103" s="52"/>
      <x:c r="G103" s="52" t="n">
        <x:f>E103-F103</x:f>
        <x:v>0</x:v>
      </x:c>
      <x:c r="H103" s="56" t="n">
        <x:f>IFERROR(E103/SUM($E$5:$E$304),0)</x:f>
        <x:v>0</x:v>
      </x:c>
      <x:c r="I103" s="56" t="str">
        <x:f>IF(E103="","",IFERROR(SUMIF($E$5:$E$304,"&gt;="&amp;E103,$E$5:$E$304)/SUM($E$5:$E$304),0))</x:f>
      </x:c>
      <x:c r="J103" s="45" t="str">
        <x:f>IF(I103="","",IF(I103&lt;=0.8,"A",IF(I103&lt;=0.95,"B","C")))</x:f>
      </x:c>
    </x:row>
    <x:row r="104">
      <x:c r="A104" s="45"/>
      <x:c r="B104" s="45"/>
      <x:c r="C104" s="45"/>
      <x:c r="D104" s="45"/>
      <x:c r="E104" s="52"/>
      <x:c r="F104" s="52"/>
      <x:c r="G104" s="52" t="n">
        <x:f>E104-F104</x:f>
        <x:v>0</x:v>
      </x:c>
      <x:c r="H104" s="56" t="n">
        <x:f>IFERROR(E104/SUM($E$5:$E$304),0)</x:f>
        <x:v>0</x:v>
      </x:c>
      <x:c r="I104" s="56" t="str">
        <x:f>IF(E104="","",IFERROR(SUMIF($E$5:$E$304,"&gt;="&amp;E104,$E$5:$E$304)/SUM($E$5:$E$304),0))</x:f>
      </x:c>
      <x:c r="J104" s="45" t="str">
        <x:f>IF(I104="","",IF(I104&lt;=0.8,"A",IF(I104&lt;=0.95,"B","C")))</x:f>
      </x:c>
    </x:row>
    <x:row r="105">
      <x:c r="A105" s="45"/>
      <x:c r="B105" s="45"/>
      <x:c r="C105" s="45"/>
      <x:c r="D105" s="45"/>
      <x:c r="E105" s="52"/>
      <x:c r="F105" s="52"/>
      <x:c r="G105" s="52" t="n">
        <x:f>E105-F105</x:f>
        <x:v>0</x:v>
      </x:c>
      <x:c r="H105" s="56" t="n">
        <x:f>IFERROR(E105/SUM($E$5:$E$304),0)</x:f>
        <x:v>0</x:v>
      </x:c>
      <x:c r="I105" s="56" t="str">
        <x:f>IF(E105="","",IFERROR(SUMIF($E$5:$E$304,"&gt;="&amp;E105,$E$5:$E$304)/SUM($E$5:$E$304),0))</x:f>
      </x:c>
      <x:c r="J105" s="45" t="str">
        <x:f>IF(I105="","",IF(I105&lt;=0.8,"A",IF(I105&lt;=0.95,"B","C")))</x:f>
      </x:c>
    </x:row>
    <x:row r="106">
      <x:c r="A106" s="45"/>
      <x:c r="B106" s="45"/>
      <x:c r="C106" s="45"/>
      <x:c r="D106" s="45"/>
      <x:c r="E106" s="52"/>
      <x:c r="F106" s="52"/>
      <x:c r="G106" s="52" t="n">
        <x:f>E106-F106</x:f>
        <x:v>0</x:v>
      </x:c>
      <x:c r="H106" s="56" t="n">
        <x:f>IFERROR(E106/SUM($E$5:$E$304),0)</x:f>
        <x:v>0</x:v>
      </x:c>
      <x:c r="I106" s="56" t="str">
        <x:f>IF(E106="","",IFERROR(SUMIF($E$5:$E$304,"&gt;="&amp;E106,$E$5:$E$304)/SUM($E$5:$E$304),0))</x:f>
      </x:c>
      <x:c r="J106" s="45" t="str">
        <x:f>IF(I106="","",IF(I106&lt;=0.8,"A",IF(I106&lt;=0.95,"B","C")))</x:f>
      </x:c>
    </x:row>
    <x:row r="107">
      <x:c r="A107" s="45"/>
      <x:c r="B107" s="45"/>
      <x:c r="C107" s="45"/>
      <x:c r="D107" s="45"/>
      <x:c r="E107" s="52"/>
      <x:c r="F107" s="52"/>
      <x:c r="G107" s="52" t="n">
        <x:f>E107-F107</x:f>
        <x:v>0</x:v>
      </x:c>
      <x:c r="H107" s="56" t="n">
        <x:f>IFERROR(E107/SUM($E$5:$E$304),0)</x:f>
        <x:v>0</x:v>
      </x:c>
      <x:c r="I107" s="56" t="str">
        <x:f>IF(E107="","",IFERROR(SUMIF($E$5:$E$304,"&gt;="&amp;E107,$E$5:$E$304)/SUM($E$5:$E$304),0))</x:f>
      </x:c>
      <x:c r="J107" s="45" t="str">
        <x:f>IF(I107="","",IF(I107&lt;=0.8,"A",IF(I107&lt;=0.95,"B","C")))</x:f>
      </x:c>
    </x:row>
    <x:row r="108">
      <x:c r="A108" s="45"/>
      <x:c r="B108" s="45"/>
      <x:c r="C108" s="45"/>
      <x:c r="D108" s="45"/>
      <x:c r="E108" s="52"/>
      <x:c r="F108" s="52"/>
      <x:c r="G108" s="52" t="n">
        <x:f>E108-F108</x:f>
        <x:v>0</x:v>
      </x:c>
      <x:c r="H108" s="56" t="n">
        <x:f>IFERROR(E108/SUM($E$5:$E$304),0)</x:f>
        <x:v>0</x:v>
      </x:c>
      <x:c r="I108" s="56" t="str">
        <x:f>IF(E108="","",IFERROR(SUMIF($E$5:$E$304,"&gt;="&amp;E108,$E$5:$E$304)/SUM($E$5:$E$304),0))</x:f>
      </x:c>
      <x:c r="J108" s="45" t="str">
        <x:f>IF(I108="","",IF(I108&lt;=0.8,"A",IF(I108&lt;=0.95,"B","C")))</x:f>
      </x:c>
    </x:row>
    <x:row r="109">
      <x:c r="A109" s="45"/>
      <x:c r="B109" s="45"/>
      <x:c r="C109" s="45"/>
      <x:c r="D109" s="45"/>
      <x:c r="E109" s="52"/>
      <x:c r="F109" s="52"/>
      <x:c r="G109" s="52" t="n">
        <x:f>E109-F109</x:f>
        <x:v>0</x:v>
      </x:c>
      <x:c r="H109" s="56" t="n">
        <x:f>IFERROR(E109/SUM($E$5:$E$304),0)</x:f>
        <x:v>0</x:v>
      </x:c>
      <x:c r="I109" s="56" t="str">
        <x:f>IF(E109="","",IFERROR(SUMIF($E$5:$E$304,"&gt;="&amp;E109,$E$5:$E$304)/SUM($E$5:$E$304),0))</x:f>
      </x:c>
      <x:c r="J109" s="45" t="str">
        <x:f>IF(I109="","",IF(I109&lt;=0.8,"A",IF(I109&lt;=0.95,"B","C")))</x:f>
      </x:c>
    </x:row>
    <x:row r="110">
      <x:c r="A110" s="45"/>
      <x:c r="B110" s="45"/>
      <x:c r="C110" s="45"/>
      <x:c r="D110" s="45"/>
      <x:c r="E110" s="52"/>
      <x:c r="F110" s="52"/>
      <x:c r="G110" s="52" t="n">
        <x:f>E110-F110</x:f>
        <x:v>0</x:v>
      </x:c>
      <x:c r="H110" s="56" t="n">
        <x:f>IFERROR(E110/SUM($E$5:$E$304),0)</x:f>
        <x:v>0</x:v>
      </x:c>
      <x:c r="I110" s="56" t="str">
        <x:f>IF(E110="","",IFERROR(SUMIF($E$5:$E$304,"&gt;="&amp;E110,$E$5:$E$304)/SUM($E$5:$E$304),0))</x:f>
      </x:c>
      <x:c r="J110" s="45" t="str">
        <x:f>IF(I110="","",IF(I110&lt;=0.8,"A",IF(I110&lt;=0.95,"B","C")))</x:f>
      </x:c>
    </x:row>
    <x:row r="111">
      <x:c r="A111" s="45"/>
      <x:c r="B111" s="45"/>
      <x:c r="C111" s="45"/>
      <x:c r="D111" s="45"/>
      <x:c r="E111" s="52"/>
      <x:c r="F111" s="52"/>
      <x:c r="G111" s="52" t="n">
        <x:f>E111-F111</x:f>
        <x:v>0</x:v>
      </x:c>
      <x:c r="H111" s="56" t="n">
        <x:f>IFERROR(E111/SUM($E$5:$E$304),0)</x:f>
        <x:v>0</x:v>
      </x:c>
      <x:c r="I111" s="56" t="str">
        <x:f>IF(E111="","",IFERROR(SUMIF($E$5:$E$304,"&gt;="&amp;E111,$E$5:$E$304)/SUM($E$5:$E$304),0))</x:f>
      </x:c>
      <x:c r="J111" s="45" t="str">
        <x:f>IF(I111="","",IF(I111&lt;=0.8,"A",IF(I111&lt;=0.95,"B","C")))</x:f>
      </x:c>
    </x:row>
    <x:row r="112">
      <x:c r="A112" s="45"/>
      <x:c r="B112" s="45"/>
      <x:c r="C112" s="45"/>
      <x:c r="D112" s="45"/>
      <x:c r="E112" s="52"/>
      <x:c r="F112" s="52"/>
      <x:c r="G112" s="52" t="n">
        <x:f>E112-F112</x:f>
        <x:v>0</x:v>
      </x:c>
      <x:c r="H112" s="56" t="n">
        <x:f>IFERROR(E112/SUM($E$5:$E$304),0)</x:f>
        <x:v>0</x:v>
      </x:c>
      <x:c r="I112" s="56" t="str">
        <x:f>IF(E112="","",IFERROR(SUMIF($E$5:$E$304,"&gt;="&amp;E112,$E$5:$E$304)/SUM($E$5:$E$304),0))</x:f>
      </x:c>
      <x:c r="J112" s="45" t="str">
        <x:f>IF(I112="","",IF(I112&lt;=0.8,"A",IF(I112&lt;=0.95,"B","C")))</x:f>
      </x:c>
    </x:row>
    <x:row r="113">
      <x:c r="A113" s="45"/>
      <x:c r="B113" s="45"/>
      <x:c r="C113" s="45"/>
      <x:c r="D113" s="45"/>
      <x:c r="E113" s="52"/>
      <x:c r="F113" s="52"/>
      <x:c r="G113" s="52" t="n">
        <x:f>E113-F113</x:f>
        <x:v>0</x:v>
      </x:c>
      <x:c r="H113" s="56" t="n">
        <x:f>IFERROR(E113/SUM($E$5:$E$304),0)</x:f>
        <x:v>0</x:v>
      </x:c>
      <x:c r="I113" s="56" t="str">
        <x:f>IF(E113="","",IFERROR(SUMIF($E$5:$E$304,"&gt;="&amp;E113,$E$5:$E$304)/SUM($E$5:$E$304),0))</x:f>
      </x:c>
      <x:c r="J113" s="45" t="str">
        <x:f>IF(I113="","",IF(I113&lt;=0.8,"A",IF(I113&lt;=0.95,"B","C")))</x:f>
      </x:c>
    </x:row>
    <x:row r="114">
      <x:c r="A114" s="45"/>
      <x:c r="B114" s="45"/>
      <x:c r="C114" s="45"/>
      <x:c r="D114" s="45"/>
      <x:c r="E114" s="52"/>
      <x:c r="F114" s="52"/>
      <x:c r="G114" s="52" t="n">
        <x:f>E114-F114</x:f>
        <x:v>0</x:v>
      </x:c>
      <x:c r="H114" s="56" t="n">
        <x:f>IFERROR(E114/SUM($E$5:$E$304),0)</x:f>
        <x:v>0</x:v>
      </x:c>
      <x:c r="I114" s="56" t="str">
        <x:f>IF(E114="","",IFERROR(SUMIF($E$5:$E$304,"&gt;="&amp;E114,$E$5:$E$304)/SUM($E$5:$E$304),0))</x:f>
      </x:c>
      <x:c r="J114" s="45" t="str">
        <x:f>IF(I114="","",IF(I114&lt;=0.8,"A",IF(I114&lt;=0.95,"B","C")))</x:f>
      </x:c>
    </x:row>
    <x:row r="115">
      <x:c r="A115" s="45"/>
      <x:c r="B115" s="45"/>
      <x:c r="C115" s="45"/>
      <x:c r="D115" s="45"/>
      <x:c r="E115" s="52"/>
      <x:c r="F115" s="52"/>
      <x:c r="G115" s="52" t="n">
        <x:f>E115-F115</x:f>
        <x:v>0</x:v>
      </x:c>
      <x:c r="H115" s="56" t="n">
        <x:f>IFERROR(E115/SUM($E$5:$E$304),0)</x:f>
        <x:v>0</x:v>
      </x:c>
      <x:c r="I115" s="56" t="str">
        <x:f>IF(E115="","",IFERROR(SUMIF($E$5:$E$304,"&gt;="&amp;E115,$E$5:$E$304)/SUM($E$5:$E$304),0))</x:f>
      </x:c>
      <x:c r="J115" s="45" t="str">
        <x:f>IF(I115="","",IF(I115&lt;=0.8,"A",IF(I115&lt;=0.95,"B","C")))</x:f>
      </x:c>
    </x:row>
    <x:row r="116">
      <x:c r="A116" s="45"/>
      <x:c r="B116" s="45"/>
      <x:c r="C116" s="45"/>
      <x:c r="D116" s="45"/>
      <x:c r="E116" s="52"/>
      <x:c r="F116" s="52"/>
      <x:c r="G116" s="52" t="n">
        <x:f>E116-F116</x:f>
        <x:v>0</x:v>
      </x:c>
      <x:c r="H116" s="56" t="n">
        <x:f>IFERROR(E116/SUM($E$5:$E$304),0)</x:f>
        <x:v>0</x:v>
      </x:c>
      <x:c r="I116" s="56" t="str">
        <x:f>IF(E116="","",IFERROR(SUMIF($E$5:$E$304,"&gt;="&amp;E116,$E$5:$E$304)/SUM($E$5:$E$304),0))</x:f>
      </x:c>
      <x:c r="J116" s="45" t="str">
        <x:f>IF(I116="","",IF(I116&lt;=0.8,"A",IF(I116&lt;=0.95,"B","C")))</x:f>
      </x:c>
    </x:row>
    <x:row r="117">
      <x:c r="A117" s="45"/>
      <x:c r="B117" s="45"/>
      <x:c r="C117" s="45"/>
      <x:c r="D117" s="45"/>
      <x:c r="E117" s="52"/>
      <x:c r="F117" s="52"/>
      <x:c r="G117" s="52" t="n">
        <x:f>E117-F117</x:f>
        <x:v>0</x:v>
      </x:c>
      <x:c r="H117" s="56" t="n">
        <x:f>IFERROR(E117/SUM($E$5:$E$304),0)</x:f>
        <x:v>0</x:v>
      </x:c>
      <x:c r="I117" s="56" t="str">
        <x:f>IF(E117="","",IFERROR(SUMIF($E$5:$E$304,"&gt;="&amp;E117,$E$5:$E$304)/SUM($E$5:$E$304),0))</x:f>
      </x:c>
      <x:c r="J117" s="45" t="str">
        <x:f>IF(I117="","",IF(I117&lt;=0.8,"A",IF(I117&lt;=0.95,"B","C")))</x:f>
      </x:c>
    </x:row>
    <x:row r="118">
      <x:c r="A118" s="45"/>
      <x:c r="B118" s="45"/>
      <x:c r="C118" s="45"/>
      <x:c r="D118" s="45"/>
      <x:c r="E118" s="52"/>
      <x:c r="F118" s="52"/>
      <x:c r="G118" s="52" t="n">
        <x:f>E118-F118</x:f>
        <x:v>0</x:v>
      </x:c>
      <x:c r="H118" s="56" t="n">
        <x:f>IFERROR(E118/SUM($E$5:$E$304),0)</x:f>
        <x:v>0</x:v>
      </x:c>
      <x:c r="I118" s="56" t="str">
        <x:f>IF(E118="","",IFERROR(SUMIF($E$5:$E$304,"&gt;="&amp;E118,$E$5:$E$304)/SUM($E$5:$E$304),0))</x:f>
      </x:c>
      <x:c r="J118" s="45" t="str">
        <x:f>IF(I118="","",IF(I118&lt;=0.8,"A",IF(I118&lt;=0.95,"B","C")))</x:f>
      </x:c>
    </x:row>
    <x:row r="119">
      <x:c r="A119" s="45"/>
      <x:c r="B119" s="45"/>
      <x:c r="C119" s="45"/>
      <x:c r="D119" s="45"/>
      <x:c r="E119" s="52"/>
      <x:c r="F119" s="52"/>
      <x:c r="G119" s="52" t="n">
        <x:f>E119-F119</x:f>
        <x:v>0</x:v>
      </x:c>
      <x:c r="H119" s="56" t="n">
        <x:f>IFERROR(E119/SUM($E$5:$E$304),0)</x:f>
        <x:v>0</x:v>
      </x:c>
      <x:c r="I119" s="56" t="str">
        <x:f>IF(E119="","",IFERROR(SUMIF($E$5:$E$304,"&gt;="&amp;E119,$E$5:$E$304)/SUM($E$5:$E$304),0))</x:f>
      </x:c>
      <x:c r="J119" s="45" t="str">
        <x:f>IF(I119="","",IF(I119&lt;=0.8,"A",IF(I119&lt;=0.95,"B","C")))</x:f>
      </x:c>
    </x:row>
    <x:row r="120">
      <x:c r="A120" s="45"/>
      <x:c r="B120" s="45"/>
      <x:c r="C120" s="45"/>
      <x:c r="D120" s="45"/>
      <x:c r="E120" s="52"/>
      <x:c r="F120" s="52"/>
      <x:c r="G120" s="52" t="n">
        <x:f>E120-F120</x:f>
        <x:v>0</x:v>
      </x:c>
      <x:c r="H120" s="56" t="n">
        <x:f>IFERROR(E120/SUM($E$5:$E$304),0)</x:f>
        <x:v>0</x:v>
      </x:c>
      <x:c r="I120" s="56" t="str">
        <x:f>IF(E120="","",IFERROR(SUMIF($E$5:$E$304,"&gt;="&amp;E120,$E$5:$E$304)/SUM($E$5:$E$304),0))</x:f>
      </x:c>
      <x:c r="J120" s="45" t="str">
        <x:f>IF(I120="","",IF(I120&lt;=0.8,"A",IF(I120&lt;=0.95,"B","C")))</x:f>
      </x:c>
    </x:row>
    <x:row r="121">
      <x:c r="A121" s="45"/>
      <x:c r="B121" s="45"/>
      <x:c r="C121" s="45"/>
      <x:c r="D121" s="45"/>
      <x:c r="E121" s="52"/>
      <x:c r="F121" s="52"/>
      <x:c r="G121" s="52" t="n">
        <x:f>E121-F121</x:f>
        <x:v>0</x:v>
      </x:c>
      <x:c r="H121" s="56" t="n">
        <x:f>IFERROR(E121/SUM($E$5:$E$304),0)</x:f>
        <x:v>0</x:v>
      </x:c>
      <x:c r="I121" s="56" t="str">
        <x:f>IF(E121="","",IFERROR(SUMIF($E$5:$E$304,"&gt;="&amp;E121,$E$5:$E$304)/SUM($E$5:$E$304),0))</x:f>
      </x:c>
      <x:c r="J121" s="45" t="str">
        <x:f>IF(I121="","",IF(I121&lt;=0.8,"A",IF(I121&lt;=0.95,"B","C")))</x:f>
      </x:c>
    </x:row>
    <x:row r="122">
      <x:c r="A122" s="45"/>
      <x:c r="B122" s="45"/>
      <x:c r="C122" s="45"/>
      <x:c r="D122" s="45"/>
      <x:c r="E122" s="52"/>
      <x:c r="F122" s="52"/>
      <x:c r="G122" s="52" t="n">
        <x:f>E122-F122</x:f>
        <x:v>0</x:v>
      </x:c>
      <x:c r="H122" s="56" t="n">
        <x:f>IFERROR(E122/SUM($E$5:$E$304),0)</x:f>
        <x:v>0</x:v>
      </x:c>
      <x:c r="I122" s="56" t="str">
        <x:f>IF(E122="","",IFERROR(SUMIF($E$5:$E$304,"&gt;="&amp;E122,$E$5:$E$304)/SUM($E$5:$E$304),0))</x:f>
      </x:c>
      <x:c r="J122" s="45" t="str">
        <x:f>IF(I122="","",IF(I122&lt;=0.8,"A",IF(I122&lt;=0.95,"B","C")))</x:f>
      </x:c>
    </x:row>
    <x:row r="123">
      <x:c r="A123" s="45"/>
      <x:c r="B123" s="45"/>
      <x:c r="C123" s="45"/>
      <x:c r="D123" s="45"/>
      <x:c r="E123" s="52"/>
      <x:c r="F123" s="52"/>
      <x:c r="G123" s="52" t="n">
        <x:f>E123-F123</x:f>
        <x:v>0</x:v>
      </x:c>
      <x:c r="H123" s="56" t="n">
        <x:f>IFERROR(E123/SUM($E$5:$E$304),0)</x:f>
        <x:v>0</x:v>
      </x:c>
      <x:c r="I123" s="56" t="str">
        <x:f>IF(E123="","",IFERROR(SUMIF($E$5:$E$304,"&gt;="&amp;E123,$E$5:$E$304)/SUM($E$5:$E$304),0))</x:f>
      </x:c>
      <x:c r="J123" s="45" t="str">
        <x:f>IF(I123="","",IF(I123&lt;=0.8,"A",IF(I123&lt;=0.95,"B","C")))</x:f>
      </x:c>
    </x:row>
    <x:row r="124">
      <x:c r="A124" s="45"/>
      <x:c r="B124" s="45"/>
      <x:c r="C124" s="45"/>
      <x:c r="D124" s="45"/>
      <x:c r="E124" s="52"/>
      <x:c r="F124" s="52"/>
      <x:c r="G124" s="52" t="n">
        <x:f>E124-F124</x:f>
        <x:v>0</x:v>
      </x:c>
      <x:c r="H124" s="56" t="n">
        <x:f>IFERROR(E124/SUM($E$5:$E$304),0)</x:f>
        <x:v>0</x:v>
      </x:c>
      <x:c r="I124" s="56" t="str">
        <x:f>IF(E124="","",IFERROR(SUMIF($E$5:$E$304,"&gt;="&amp;E124,$E$5:$E$304)/SUM($E$5:$E$304),0))</x:f>
      </x:c>
      <x:c r="J124" s="45" t="str">
        <x:f>IF(I124="","",IF(I124&lt;=0.8,"A",IF(I124&lt;=0.95,"B","C")))</x:f>
      </x:c>
    </x:row>
    <x:row r="125">
      <x:c r="A125" s="45"/>
      <x:c r="B125" s="45"/>
      <x:c r="C125" s="45"/>
      <x:c r="D125" s="45"/>
      <x:c r="E125" s="52"/>
      <x:c r="F125" s="52"/>
      <x:c r="G125" s="52" t="n">
        <x:f>E125-F125</x:f>
        <x:v>0</x:v>
      </x:c>
      <x:c r="H125" s="56" t="n">
        <x:f>IFERROR(E125/SUM($E$5:$E$304),0)</x:f>
        <x:v>0</x:v>
      </x:c>
      <x:c r="I125" s="56" t="str">
        <x:f>IF(E125="","",IFERROR(SUMIF($E$5:$E$304,"&gt;="&amp;E125,$E$5:$E$304)/SUM($E$5:$E$304),0))</x:f>
      </x:c>
      <x:c r="J125" s="45" t="str">
        <x:f>IF(I125="","",IF(I125&lt;=0.8,"A",IF(I125&lt;=0.95,"B","C")))</x:f>
      </x:c>
    </x:row>
    <x:row r="126">
      <x:c r="A126" s="45"/>
      <x:c r="B126" s="45"/>
      <x:c r="C126" s="45"/>
      <x:c r="D126" s="45"/>
      <x:c r="E126" s="52"/>
      <x:c r="F126" s="52"/>
      <x:c r="G126" s="52" t="n">
        <x:f>E126-F126</x:f>
        <x:v>0</x:v>
      </x:c>
      <x:c r="H126" s="56" t="n">
        <x:f>IFERROR(E126/SUM($E$5:$E$304),0)</x:f>
        <x:v>0</x:v>
      </x:c>
      <x:c r="I126" s="56" t="str">
        <x:f>IF(E126="","",IFERROR(SUMIF($E$5:$E$304,"&gt;="&amp;E126,$E$5:$E$304)/SUM($E$5:$E$304),0))</x:f>
      </x:c>
      <x:c r="J126" s="45" t="str">
        <x:f>IF(I126="","",IF(I126&lt;=0.8,"A",IF(I126&lt;=0.95,"B","C")))</x:f>
      </x:c>
    </x:row>
    <x:row r="127">
      <x:c r="A127" s="45"/>
      <x:c r="B127" s="45"/>
      <x:c r="C127" s="45"/>
      <x:c r="D127" s="45"/>
      <x:c r="E127" s="52"/>
      <x:c r="F127" s="52"/>
      <x:c r="G127" s="52" t="n">
        <x:f>E127-F127</x:f>
        <x:v>0</x:v>
      </x:c>
      <x:c r="H127" s="56" t="n">
        <x:f>IFERROR(E127/SUM($E$5:$E$304),0)</x:f>
        <x:v>0</x:v>
      </x:c>
      <x:c r="I127" s="56" t="str">
        <x:f>IF(E127="","",IFERROR(SUMIF($E$5:$E$304,"&gt;="&amp;E127,$E$5:$E$304)/SUM($E$5:$E$304),0))</x:f>
      </x:c>
      <x:c r="J127" s="45" t="str">
        <x:f>IF(I127="","",IF(I127&lt;=0.8,"A",IF(I127&lt;=0.95,"B","C")))</x:f>
      </x:c>
    </x:row>
    <x:row r="128">
      <x:c r="A128" s="45"/>
      <x:c r="B128" s="45"/>
      <x:c r="C128" s="45"/>
      <x:c r="D128" s="45"/>
      <x:c r="E128" s="52"/>
      <x:c r="F128" s="52"/>
      <x:c r="G128" s="52" t="n">
        <x:f>E128-F128</x:f>
        <x:v>0</x:v>
      </x:c>
      <x:c r="H128" s="56" t="n">
        <x:f>IFERROR(E128/SUM($E$5:$E$304),0)</x:f>
        <x:v>0</x:v>
      </x:c>
      <x:c r="I128" s="56" t="str">
        <x:f>IF(E128="","",IFERROR(SUMIF($E$5:$E$304,"&gt;="&amp;E128,$E$5:$E$304)/SUM($E$5:$E$304),0))</x:f>
      </x:c>
      <x:c r="J128" s="45" t="str">
        <x:f>IF(I128="","",IF(I128&lt;=0.8,"A",IF(I128&lt;=0.95,"B","C")))</x:f>
      </x:c>
    </x:row>
    <x:row r="129">
      <x:c r="A129" s="45"/>
      <x:c r="B129" s="45"/>
      <x:c r="C129" s="45"/>
      <x:c r="D129" s="45"/>
      <x:c r="E129" s="52"/>
      <x:c r="F129" s="52"/>
      <x:c r="G129" s="52" t="n">
        <x:f>E129-F129</x:f>
        <x:v>0</x:v>
      </x:c>
      <x:c r="H129" s="56" t="n">
        <x:f>IFERROR(E129/SUM($E$5:$E$304),0)</x:f>
        <x:v>0</x:v>
      </x:c>
      <x:c r="I129" s="56" t="str">
        <x:f>IF(E129="","",IFERROR(SUMIF($E$5:$E$304,"&gt;="&amp;E129,$E$5:$E$304)/SUM($E$5:$E$304),0))</x:f>
      </x:c>
      <x:c r="J129" s="45" t="str">
        <x:f>IF(I129="","",IF(I129&lt;=0.8,"A",IF(I129&lt;=0.95,"B","C")))</x:f>
      </x:c>
    </x:row>
    <x:row r="130">
      <x:c r="A130" s="45"/>
      <x:c r="B130" s="45"/>
      <x:c r="C130" s="45"/>
      <x:c r="D130" s="45"/>
      <x:c r="E130" s="52"/>
      <x:c r="F130" s="52"/>
      <x:c r="G130" s="52" t="n">
        <x:f>E130-F130</x:f>
        <x:v>0</x:v>
      </x:c>
      <x:c r="H130" s="56" t="n">
        <x:f>IFERROR(E130/SUM($E$5:$E$304),0)</x:f>
        <x:v>0</x:v>
      </x:c>
      <x:c r="I130" s="56" t="str">
        <x:f>IF(E130="","",IFERROR(SUMIF($E$5:$E$304,"&gt;="&amp;E130,$E$5:$E$304)/SUM($E$5:$E$304),0))</x:f>
      </x:c>
      <x:c r="J130" s="45" t="str">
        <x:f>IF(I130="","",IF(I130&lt;=0.8,"A",IF(I130&lt;=0.95,"B","C")))</x:f>
      </x:c>
    </x:row>
    <x:row r="131">
      <x:c r="A131" s="45"/>
      <x:c r="B131" s="45"/>
      <x:c r="C131" s="45"/>
      <x:c r="D131" s="45"/>
      <x:c r="E131" s="52"/>
      <x:c r="F131" s="52"/>
      <x:c r="G131" s="52" t="n">
        <x:f>E131-F131</x:f>
        <x:v>0</x:v>
      </x:c>
      <x:c r="H131" s="56" t="n">
        <x:f>IFERROR(E131/SUM($E$5:$E$304),0)</x:f>
        <x:v>0</x:v>
      </x:c>
      <x:c r="I131" s="56" t="str">
        <x:f>IF(E131="","",IFERROR(SUMIF($E$5:$E$304,"&gt;="&amp;E131,$E$5:$E$304)/SUM($E$5:$E$304),0))</x:f>
      </x:c>
      <x:c r="J131" s="45" t="str">
        <x:f>IF(I131="","",IF(I131&lt;=0.8,"A",IF(I131&lt;=0.95,"B","C")))</x:f>
      </x:c>
    </x:row>
    <x:row r="132">
      <x:c r="A132" s="45"/>
      <x:c r="B132" s="45"/>
      <x:c r="C132" s="45"/>
      <x:c r="D132" s="45"/>
      <x:c r="E132" s="52"/>
      <x:c r="F132" s="52"/>
      <x:c r="G132" s="52" t="n">
        <x:f>E132-F132</x:f>
        <x:v>0</x:v>
      </x:c>
      <x:c r="H132" s="56" t="n">
        <x:f>IFERROR(E132/SUM($E$5:$E$304),0)</x:f>
        <x:v>0</x:v>
      </x:c>
      <x:c r="I132" s="56" t="str">
        <x:f>IF(E132="","",IFERROR(SUMIF($E$5:$E$304,"&gt;="&amp;E132,$E$5:$E$304)/SUM($E$5:$E$304),0))</x:f>
      </x:c>
      <x:c r="J132" s="45" t="str">
        <x:f>IF(I132="","",IF(I132&lt;=0.8,"A",IF(I132&lt;=0.95,"B","C")))</x:f>
      </x:c>
    </x:row>
    <x:row r="133">
      <x:c r="A133" s="45"/>
      <x:c r="B133" s="45"/>
      <x:c r="C133" s="45"/>
      <x:c r="D133" s="45"/>
      <x:c r="E133" s="52"/>
      <x:c r="F133" s="52"/>
      <x:c r="G133" s="52" t="n">
        <x:f>E133-F133</x:f>
        <x:v>0</x:v>
      </x:c>
      <x:c r="H133" s="56" t="n">
        <x:f>IFERROR(E133/SUM($E$5:$E$304),0)</x:f>
        <x:v>0</x:v>
      </x:c>
      <x:c r="I133" s="56" t="str">
        <x:f>IF(E133="","",IFERROR(SUMIF($E$5:$E$304,"&gt;="&amp;E133,$E$5:$E$304)/SUM($E$5:$E$304),0))</x:f>
      </x:c>
      <x:c r="J133" s="45" t="str">
        <x:f>IF(I133="","",IF(I133&lt;=0.8,"A",IF(I133&lt;=0.95,"B","C")))</x:f>
      </x:c>
    </x:row>
    <x:row r="134">
      <x:c r="A134" s="45"/>
      <x:c r="B134" s="45"/>
      <x:c r="C134" s="45"/>
      <x:c r="D134" s="45"/>
      <x:c r="E134" s="52"/>
      <x:c r="F134" s="52"/>
      <x:c r="G134" s="52" t="n">
        <x:f>E134-F134</x:f>
        <x:v>0</x:v>
      </x:c>
      <x:c r="H134" s="56" t="n">
        <x:f>IFERROR(E134/SUM($E$5:$E$304),0)</x:f>
        <x:v>0</x:v>
      </x:c>
      <x:c r="I134" s="56" t="str">
        <x:f>IF(E134="","",IFERROR(SUMIF($E$5:$E$304,"&gt;="&amp;E134,$E$5:$E$304)/SUM($E$5:$E$304),0))</x:f>
      </x:c>
      <x:c r="J134" s="45" t="str">
        <x:f>IF(I134="","",IF(I134&lt;=0.8,"A",IF(I134&lt;=0.95,"B","C")))</x:f>
      </x:c>
    </x:row>
    <x:row r="135">
      <x:c r="A135" s="45"/>
      <x:c r="B135" s="45"/>
      <x:c r="C135" s="45"/>
      <x:c r="D135" s="45"/>
      <x:c r="E135" s="52"/>
      <x:c r="F135" s="52"/>
      <x:c r="G135" s="52" t="n">
        <x:f>E135-F135</x:f>
        <x:v>0</x:v>
      </x:c>
      <x:c r="H135" s="56" t="n">
        <x:f>IFERROR(E135/SUM($E$5:$E$304),0)</x:f>
        <x:v>0</x:v>
      </x:c>
      <x:c r="I135" s="56" t="str">
        <x:f>IF(E135="","",IFERROR(SUMIF($E$5:$E$304,"&gt;="&amp;E135,$E$5:$E$304)/SUM($E$5:$E$304),0))</x:f>
      </x:c>
      <x:c r="J135" s="45" t="str">
        <x:f>IF(I135="","",IF(I135&lt;=0.8,"A",IF(I135&lt;=0.95,"B","C")))</x:f>
      </x:c>
    </x:row>
    <x:row r="136">
      <x:c r="A136" s="45"/>
      <x:c r="B136" s="45"/>
      <x:c r="C136" s="45"/>
      <x:c r="D136" s="45"/>
      <x:c r="E136" s="52"/>
      <x:c r="F136" s="52"/>
      <x:c r="G136" s="52" t="n">
        <x:f>E136-F136</x:f>
        <x:v>0</x:v>
      </x:c>
      <x:c r="H136" s="56" t="n">
        <x:f>IFERROR(E136/SUM($E$5:$E$304),0)</x:f>
        <x:v>0</x:v>
      </x:c>
      <x:c r="I136" s="56" t="str">
        <x:f>IF(E136="","",IFERROR(SUMIF($E$5:$E$304,"&gt;="&amp;E136,$E$5:$E$304)/SUM($E$5:$E$304),0))</x:f>
      </x:c>
      <x:c r="J136" s="45" t="str">
        <x:f>IF(I136="","",IF(I136&lt;=0.8,"A",IF(I136&lt;=0.95,"B","C")))</x:f>
      </x:c>
    </x:row>
    <x:row r="137">
      <x:c r="A137" s="45"/>
      <x:c r="B137" s="45"/>
      <x:c r="C137" s="45"/>
      <x:c r="D137" s="45"/>
      <x:c r="E137" s="52"/>
      <x:c r="F137" s="52"/>
      <x:c r="G137" s="52" t="n">
        <x:f>E137-F137</x:f>
        <x:v>0</x:v>
      </x:c>
      <x:c r="H137" s="56" t="n">
        <x:f>IFERROR(E137/SUM($E$5:$E$304),0)</x:f>
        <x:v>0</x:v>
      </x:c>
      <x:c r="I137" s="56" t="str">
        <x:f>IF(E137="","",IFERROR(SUMIF($E$5:$E$304,"&gt;="&amp;E137,$E$5:$E$304)/SUM($E$5:$E$304),0))</x:f>
      </x:c>
      <x:c r="J137" s="45" t="str">
        <x:f>IF(I137="","",IF(I137&lt;=0.8,"A",IF(I137&lt;=0.95,"B","C")))</x:f>
      </x:c>
    </x:row>
    <x:row r="138">
      <x:c r="A138" s="45"/>
      <x:c r="B138" s="45"/>
      <x:c r="C138" s="45"/>
      <x:c r="D138" s="45"/>
      <x:c r="E138" s="52"/>
      <x:c r="F138" s="52"/>
      <x:c r="G138" s="52" t="n">
        <x:f>E138-F138</x:f>
        <x:v>0</x:v>
      </x:c>
      <x:c r="H138" s="56" t="n">
        <x:f>IFERROR(E138/SUM($E$5:$E$304),0)</x:f>
        <x:v>0</x:v>
      </x:c>
      <x:c r="I138" s="56" t="str">
        <x:f>IF(E138="","",IFERROR(SUMIF($E$5:$E$304,"&gt;="&amp;E138,$E$5:$E$304)/SUM($E$5:$E$304),0))</x:f>
      </x:c>
      <x:c r="J138" s="45" t="str">
        <x:f>IF(I138="","",IF(I138&lt;=0.8,"A",IF(I138&lt;=0.95,"B","C")))</x:f>
      </x:c>
    </x:row>
    <x:row r="139">
      <x:c r="A139" s="45"/>
      <x:c r="B139" s="45"/>
      <x:c r="C139" s="45"/>
      <x:c r="D139" s="45"/>
      <x:c r="E139" s="52"/>
      <x:c r="F139" s="52"/>
      <x:c r="G139" s="52" t="n">
        <x:f>E139-F139</x:f>
        <x:v>0</x:v>
      </x:c>
      <x:c r="H139" s="56" t="n">
        <x:f>IFERROR(E139/SUM($E$5:$E$304),0)</x:f>
        <x:v>0</x:v>
      </x:c>
      <x:c r="I139" s="56" t="str">
        <x:f>IF(E139="","",IFERROR(SUMIF($E$5:$E$304,"&gt;="&amp;E139,$E$5:$E$304)/SUM($E$5:$E$304),0))</x:f>
      </x:c>
      <x:c r="J139" s="45" t="str">
        <x:f>IF(I139="","",IF(I139&lt;=0.8,"A",IF(I139&lt;=0.95,"B","C")))</x:f>
      </x:c>
    </x:row>
    <x:row r="140">
      <x:c r="A140" s="45"/>
      <x:c r="B140" s="45"/>
      <x:c r="C140" s="45"/>
      <x:c r="D140" s="45"/>
      <x:c r="E140" s="52"/>
      <x:c r="F140" s="52"/>
      <x:c r="G140" s="52" t="n">
        <x:f>E140-F140</x:f>
        <x:v>0</x:v>
      </x:c>
      <x:c r="H140" s="56" t="n">
        <x:f>IFERROR(E140/SUM($E$5:$E$304),0)</x:f>
        <x:v>0</x:v>
      </x:c>
      <x:c r="I140" s="56" t="str">
        <x:f>IF(E140="","",IFERROR(SUMIF($E$5:$E$304,"&gt;="&amp;E140,$E$5:$E$304)/SUM($E$5:$E$304),0))</x:f>
      </x:c>
      <x:c r="J140" s="45" t="str">
        <x:f>IF(I140="","",IF(I140&lt;=0.8,"A",IF(I140&lt;=0.95,"B","C")))</x:f>
      </x:c>
    </x:row>
    <x:row r="141">
      <x:c r="A141" s="45"/>
      <x:c r="B141" s="45"/>
      <x:c r="C141" s="45"/>
      <x:c r="D141" s="45"/>
      <x:c r="E141" s="52"/>
      <x:c r="F141" s="52"/>
      <x:c r="G141" s="52" t="n">
        <x:f>E141-F141</x:f>
        <x:v>0</x:v>
      </x:c>
      <x:c r="H141" s="56" t="n">
        <x:f>IFERROR(E141/SUM($E$5:$E$304),0)</x:f>
        <x:v>0</x:v>
      </x:c>
      <x:c r="I141" s="56" t="str">
        <x:f>IF(E141="","",IFERROR(SUMIF($E$5:$E$304,"&gt;="&amp;E141,$E$5:$E$304)/SUM($E$5:$E$304),0))</x:f>
      </x:c>
      <x:c r="J141" s="45" t="str">
        <x:f>IF(I141="","",IF(I141&lt;=0.8,"A",IF(I141&lt;=0.95,"B","C")))</x:f>
      </x:c>
    </x:row>
    <x:row r="142">
      <x:c r="A142" s="45"/>
      <x:c r="B142" s="45"/>
      <x:c r="C142" s="45"/>
      <x:c r="D142" s="45"/>
      <x:c r="E142" s="52"/>
      <x:c r="F142" s="52"/>
      <x:c r="G142" s="52" t="n">
        <x:f>E142-F142</x:f>
        <x:v>0</x:v>
      </x:c>
      <x:c r="H142" s="56" t="n">
        <x:f>IFERROR(E142/SUM($E$5:$E$304),0)</x:f>
        <x:v>0</x:v>
      </x:c>
      <x:c r="I142" s="56" t="str">
        <x:f>IF(E142="","",IFERROR(SUMIF($E$5:$E$304,"&gt;="&amp;E142,$E$5:$E$304)/SUM($E$5:$E$304),0))</x:f>
      </x:c>
      <x:c r="J142" s="45" t="str">
        <x:f>IF(I142="","",IF(I142&lt;=0.8,"A",IF(I142&lt;=0.95,"B","C")))</x:f>
      </x:c>
    </x:row>
    <x:row r="143">
      <x:c r="A143" s="45"/>
      <x:c r="B143" s="45"/>
      <x:c r="C143" s="45"/>
      <x:c r="D143" s="45"/>
      <x:c r="E143" s="52"/>
      <x:c r="F143" s="52"/>
      <x:c r="G143" s="52" t="n">
        <x:f>E143-F143</x:f>
        <x:v>0</x:v>
      </x:c>
      <x:c r="H143" s="56" t="n">
        <x:f>IFERROR(E143/SUM($E$5:$E$304),0)</x:f>
        <x:v>0</x:v>
      </x:c>
      <x:c r="I143" s="56" t="str">
        <x:f>IF(E143="","",IFERROR(SUMIF($E$5:$E$304,"&gt;="&amp;E143,$E$5:$E$304)/SUM($E$5:$E$304),0))</x:f>
      </x:c>
      <x:c r="J143" s="45" t="str">
        <x:f>IF(I143="","",IF(I143&lt;=0.8,"A",IF(I143&lt;=0.95,"B","C")))</x:f>
      </x:c>
    </x:row>
    <x:row r="144">
      <x:c r="A144" s="45"/>
      <x:c r="B144" s="45"/>
      <x:c r="C144" s="45"/>
      <x:c r="D144" s="45"/>
      <x:c r="E144" s="52"/>
      <x:c r="F144" s="52"/>
      <x:c r="G144" s="52" t="n">
        <x:f>E144-F144</x:f>
        <x:v>0</x:v>
      </x:c>
      <x:c r="H144" s="56" t="n">
        <x:f>IFERROR(E144/SUM($E$5:$E$304),0)</x:f>
        <x:v>0</x:v>
      </x:c>
      <x:c r="I144" s="56" t="str">
        <x:f>IF(E144="","",IFERROR(SUMIF($E$5:$E$304,"&gt;="&amp;E144,$E$5:$E$304)/SUM($E$5:$E$304),0))</x:f>
      </x:c>
      <x:c r="J144" s="45" t="str">
        <x:f>IF(I144="","",IF(I144&lt;=0.8,"A",IF(I144&lt;=0.95,"B","C")))</x:f>
      </x:c>
    </x:row>
    <x:row r="145">
      <x:c r="A145" s="45"/>
      <x:c r="B145" s="45"/>
      <x:c r="C145" s="45"/>
      <x:c r="D145" s="45"/>
      <x:c r="E145" s="52"/>
      <x:c r="F145" s="52"/>
      <x:c r="G145" s="52" t="n">
        <x:f>E145-F145</x:f>
        <x:v>0</x:v>
      </x:c>
      <x:c r="H145" s="56" t="n">
        <x:f>IFERROR(E145/SUM($E$5:$E$304),0)</x:f>
        <x:v>0</x:v>
      </x:c>
      <x:c r="I145" s="56" t="str">
        <x:f>IF(E145="","",IFERROR(SUMIF($E$5:$E$304,"&gt;="&amp;E145,$E$5:$E$304)/SUM($E$5:$E$304),0))</x:f>
      </x:c>
      <x:c r="J145" s="45" t="str">
        <x:f>IF(I145="","",IF(I145&lt;=0.8,"A",IF(I145&lt;=0.95,"B","C")))</x:f>
      </x:c>
    </x:row>
    <x:row r="146">
      <x:c r="A146" s="45"/>
      <x:c r="B146" s="45"/>
      <x:c r="C146" s="45"/>
      <x:c r="D146" s="45"/>
      <x:c r="E146" s="52"/>
      <x:c r="F146" s="52"/>
      <x:c r="G146" s="52" t="n">
        <x:f>E146-F146</x:f>
        <x:v>0</x:v>
      </x:c>
      <x:c r="H146" s="56" t="n">
        <x:f>IFERROR(E146/SUM($E$5:$E$304),0)</x:f>
        <x:v>0</x:v>
      </x:c>
      <x:c r="I146" s="56" t="str">
        <x:f>IF(E146="","",IFERROR(SUMIF($E$5:$E$304,"&gt;="&amp;E146,$E$5:$E$304)/SUM($E$5:$E$304),0))</x:f>
      </x:c>
      <x:c r="J146" s="45" t="str">
        <x:f>IF(I146="","",IF(I146&lt;=0.8,"A",IF(I146&lt;=0.95,"B","C")))</x:f>
      </x:c>
    </x:row>
    <x:row r="147">
      <x:c r="A147" s="45"/>
      <x:c r="B147" s="45"/>
      <x:c r="C147" s="45"/>
      <x:c r="D147" s="45"/>
      <x:c r="E147" s="52"/>
      <x:c r="F147" s="52"/>
      <x:c r="G147" s="52" t="n">
        <x:f>E147-F147</x:f>
        <x:v>0</x:v>
      </x:c>
      <x:c r="H147" s="56" t="n">
        <x:f>IFERROR(E147/SUM($E$5:$E$304),0)</x:f>
        <x:v>0</x:v>
      </x:c>
      <x:c r="I147" s="56" t="str">
        <x:f>IF(E147="","",IFERROR(SUMIF($E$5:$E$304,"&gt;="&amp;E147,$E$5:$E$304)/SUM($E$5:$E$304),0))</x:f>
      </x:c>
      <x:c r="J147" s="45" t="str">
        <x:f>IF(I147="","",IF(I147&lt;=0.8,"A",IF(I147&lt;=0.95,"B","C")))</x:f>
      </x:c>
    </x:row>
    <x:row r="148">
      <x:c r="A148" s="45"/>
      <x:c r="B148" s="45"/>
      <x:c r="C148" s="45"/>
      <x:c r="D148" s="45"/>
      <x:c r="E148" s="52"/>
      <x:c r="F148" s="52"/>
      <x:c r="G148" s="52" t="n">
        <x:f>E148-F148</x:f>
        <x:v>0</x:v>
      </x:c>
      <x:c r="H148" s="56" t="n">
        <x:f>IFERROR(E148/SUM($E$5:$E$304),0)</x:f>
        <x:v>0</x:v>
      </x:c>
      <x:c r="I148" s="56" t="str">
        <x:f>IF(E148="","",IFERROR(SUMIF($E$5:$E$304,"&gt;="&amp;E148,$E$5:$E$304)/SUM($E$5:$E$304),0))</x:f>
      </x:c>
      <x:c r="J148" s="45" t="str">
        <x:f>IF(I148="","",IF(I148&lt;=0.8,"A",IF(I148&lt;=0.95,"B","C")))</x:f>
      </x:c>
    </x:row>
    <x:row r="149">
      <x:c r="A149" s="45"/>
      <x:c r="B149" s="45"/>
      <x:c r="C149" s="45"/>
      <x:c r="D149" s="45"/>
      <x:c r="E149" s="52"/>
      <x:c r="F149" s="52"/>
      <x:c r="G149" s="52" t="n">
        <x:f>E149-F149</x:f>
        <x:v>0</x:v>
      </x:c>
      <x:c r="H149" s="56" t="n">
        <x:f>IFERROR(E149/SUM($E$5:$E$304),0)</x:f>
        <x:v>0</x:v>
      </x:c>
      <x:c r="I149" s="56" t="str">
        <x:f>IF(E149="","",IFERROR(SUMIF($E$5:$E$304,"&gt;="&amp;E149,$E$5:$E$304)/SUM($E$5:$E$304),0))</x:f>
      </x:c>
      <x:c r="J149" s="45" t="str">
        <x:f>IF(I149="","",IF(I149&lt;=0.8,"A",IF(I149&lt;=0.95,"B","C")))</x:f>
      </x:c>
    </x:row>
    <x:row r="150">
      <x:c r="A150" s="45"/>
      <x:c r="B150" s="45"/>
      <x:c r="C150" s="45"/>
      <x:c r="D150" s="45"/>
      <x:c r="E150" s="52"/>
      <x:c r="F150" s="52"/>
      <x:c r="G150" s="52" t="n">
        <x:f>E150-F150</x:f>
        <x:v>0</x:v>
      </x:c>
      <x:c r="H150" s="56" t="n">
        <x:f>IFERROR(E150/SUM($E$5:$E$304),0)</x:f>
        <x:v>0</x:v>
      </x:c>
      <x:c r="I150" s="56" t="str">
        <x:f>IF(E150="","",IFERROR(SUMIF($E$5:$E$304,"&gt;="&amp;E150,$E$5:$E$304)/SUM($E$5:$E$304),0))</x:f>
      </x:c>
      <x:c r="J150" s="45" t="str">
        <x:f>IF(I150="","",IF(I150&lt;=0.8,"A",IF(I150&lt;=0.95,"B","C")))</x:f>
      </x:c>
    </x:row>
    <x:row r="151">
      <x:c r="A151" s="45"/>
      <x:c r="B151" s="45"/>
      <x:c r="C151" s="45"/>
      <x:c r="D151" s="45"/>
      <x:c r="E151" s="52"/>
      <x:c r="F151" s="52"/>
      <x:c r="G151" s="52" t="n">
        <x:f>E151-F151</x:f>
        <x:v>0</x:v>
      </x:c>
      <x:c r="H151" s="56" t="n">
        <x:f>IFERROR(E151/SUM($E$5:$E$304),0)</x:f>
        <x:v>0</x:v>
      </x:c>
      <x:c r="I151" s="56" t="str">
        <x:f>IF(E151="","",IFERROR(SUMIF($E$5:$E$304,"&gt;="&amp;E151,$E$5:$E$304)/SUM($E$5:$E$304),0))</x:f>
      </x:c>
      <x:c r="J151" s="45" t="str">
        <x:f>IF(I151="","",IF(I151&lt;=0.8,"A",IF(I151&lt;=0.95,"B","C")))</x:f>
      </x:c>
    </x:row>
    <x:row r="152">
      <x:c r="A152" s="45"/>
      <x:c r="B152" s="45"/>
      <x:c r="C152" s="45"/>
      <x:c r="D152" s="45"/>
      <x:c r="E152" s="52"/>
      <x:c r="F152" s="52"/>
      <x:c r="G152" s="52" t="n">
        <x:f>E152-F152</x:f>
        <x:v>0</x:v>
      </x:c>
      <x:c r="H152" s="56" t="n">
        <x:f>IFERROR(E152/SUM($E$5:$E$304),0)</x:f>
        <x:v>0</x:v>
      </x:c>
      <x:c r="I152" s="56" t="str">
        <x:f>IF(E152="","",IFERROR(SUMIF($E$5:$E$304,"&gt;="&amp;E152,$E$5:$E$304)/SUM($E$5:$E$304),0))</x:f>
      </x:c>
      <x:c r="J152" s="45" t="str">
        <x:f>IF(I152="","",IF(I152&lt;=0.8,"A",IF(I152&lt;=0.95,"B","C")))</x:f>
      </x:c>
    </x:row>
    <x:row r="153">
      <x:c r="A153" s="45"/>
      <x:c r="B153" s="45"/>
      <x:c r="C153" s="45"/>
      <x:c r="D153" s="45"/>
      <x:c r="E153" s="52"/>
      <x:c r="F153" s="52"/>
      <x:c r="G153" s="52" t="n">
        <x:f>E153-F153</x:f>
        <x:v>0</x:v>
      </x:c>
      <x:c r="H153" s="56" t="n">
        <x:f>IFERROR(E153/SUM($E$5:$E$304),0)</x:f>
        <x:v>0</x:v>
      </x:c>
      <x:c r="I153" s="56" t="str">
        <x:f>IF(E153="","",IFERROR(SUMIF($E$5:$E$304,"&gt;="&amp;E153,$E$5:$E$304)/SUM($E$5:$E$304),0))</x:f>
      </x:c>
      <x:c r="J153" s="45" t="str">
        <x:f>IF(I153="","",IF(I153&lt;=0.8,"A",IF(I153&lt;=0.95,"B","C")))</x:f>
      </x:c>
    </x:row>
    <x:row r="154">
      <x:c r="A154" s="45"/>
      <x:c r="B154" s="45"/>
      <x:c r="C154" s="45"/>
      <x:c r="D154" s="45"/>
      <x:c r="E154" s="52"/>
      <x:c r="F154" s="52"/>
      <x:c r="G154" s="52" t="n">
        <x:f>E154-F154</x:f>
        <x:v>0</x:v>
      </x:c>
      <x:c r="H154" s="56" t="n">
        <x:f>IFERROR(E154/SUM($E$5:$E$304),0)</x:f>
        <x:v>0</x:v>
      </x:c>
      <x:c r="I154" s="56" t="str">
        <x:f>IF(E154="","",IFERROR(SUMIF($E$5:$E$304,"&gt;="&amp;E154,$E$5:$E$304)/SUM($E$5:$E$304),0))</x:f>
      </x:c>
      <x:c r="J154" s="45" t="str">
        <x:f>IF(I154="","",IF(I154&lt;=0.8,"A",IF(I154&lt;=0.95,"B","C")))</x:f>
      </x:c>
    </x:row>
    <x:row r="155">
      <x:c r="A155" s="45"/>
      <x:c r="B155" s="45"/>
      <x:c r="C155" s="45"/>
      <x:c r="D155" s="45"/>
      <x:c r="E155" s="52"/>
      <x:c r="F155" s="52"/>
      <x:c r="G155" s="52" t="n">
        <x:f>E155-F155</x:f>
        <x:v>0</x:v>
      </x:c>
      <x:c r="H155" s="56" t="n">
        <x:f>IFERROR(E155/SUM($E$5:$E$304),0)</x:f>
        <x:v>0</x:v>
      </x:c>
      <x:c r="I155" s="56" t="str">
        <x:f>IF(E155="","",IFERROR(SUMIF($E$5:$E$304,"&gt;="&amp;E155,$E$5:$E$304)/SUM($E$5:$E$304),0))</x:f>
      </x:c>
      <x:c r="J155" s="45" t="str">
        <x:f>IF(I155="","",IF(I155&lt;=0.8,"A",IF(I155&lt;=0.95,"B","C")))</x:f>
      </x:c>
    </x:row>
    <x:row r="156">
      <x:c r="A156" s="45"/>
      <x:c r="B156" s="45"/>
      <x:c r="C156" s="45"/>
      <x:c r="D156" s="45"/>
      <x:c r="E156" s="52"/>
      <x:c r="F156" s="52"/>
      <x:c r="G156" s="52" t="n">
        <x:f>E156-F156</x:f>
        <x:v>0</x:v>
      </x:c>
      <x:c r="H156" s="56" t="n">
        <x:f>IFERROR(E156/SUM($E$5:$E$304),0)</x:f>
        <x:v>0</x:v>
      </x:c>
      <x:c r="I156" s="56" t="str">
        <x:f>IF(E156="","",IFERROR(SUMIF($E$5:$E$304,"&gt;="&amp;E156,$E$5:$E$304)/SUM($E$5:$E$304),0))</x:f>
      </x:c>
      <x:c r="J156" s="45" t="str">
        <x:f>IF(I156="","",IF(I156&lt;=0.8,"A",IF(I156&lt;=0.95,"B","C")))</x:f>
      </x:c>
    </x:row>
    <x:row r="157">
      <x:c r="A157" s="45"/>
      <x:c r="B157" s="45"/>
      <x:c r="C157" s="45"/>
      <x:c r="D157" s="45"/>
      <x:c r="E157" s="52"/>
      <x:c r="F157" s="52"/>
      <x:c r="G157" s="52" t="n">
        <x:f>E157-F157</x:f>
        <x:v>0</x:v>
      </x:c>
      <x:c r="H157" s="56" t="n">
        <x:f>IFERROR(E157/SUM($E$5:$E$304),0)</x:f>
        <x:v>0</x:v>
      </x:c>
      <x:c r="I157" s="56" t="str">
        <x:f>IF(E157="","",IFERROR(SUMIF($E$5:$E$304,"&gt;="&amp;E157,$E$5:$E$304)/SUM($E$5:$E$304),0))</x:f>
      </x:c>
      <x:c r="J157" s="45" t="str">
        <x:f>IF(I157="","",IF(I157&lt;=0.8,"A",IF(I157&lt;=0.95,"B","C")))</x:f>
      </x:c>
    </x:row>
    <x:row r="158">
      <x:c r="A158" s="45"/>
      <x:c r="B158" s="45"/>
      <x:c r="C158" s="45"/>
      <x:c r="D158" s="45"/>
      <x:c r="E158" s="52"/>
      <x:c r="F158" s="52"/>
      <x:c r="G158" s="52" t="n">
        <x:f>E158-F158</x:f>
        <x:v>0</x:v>
      </x:c>
      <x:c r="H158" s="56" t="n">
        <x:f>IFERROR(E158/SUM($E$5:$E$304),0)</x:f>
        <x:v>0</x:v>
      </x:c>
      <x:c r="I158" s="56" t="str">
        <x:f>IF(E158="","",IFERROR(SUMIF($E$5:$E$304,"&gt;="&amp;E158,$E$5:$E$304)/SUM($E$5:$E$304),0))</x:f>
      </x:c>
      <x:c r="J158" s="45" t="str">
        <x:f>IF(I158="","",IF(I158&lt;=0.8,"A",IF(I158&lt;=0.95,"B","C")))</x:f>
      </x:c>
    </x:row>
    <x:row r="159">
      <x:c r="A159" s="45"/>
      <x:c r="B159" s="45"/>
      <x:c r="C159" s="45"/>
      <x:c r="D159" s="45"/>
      <x:c r="E159" s="52"/>
      <x:c r="F159" s="52"/>
      <x:c r="G159" s="52" t="n">
        <x:f>E159-F159</x:f>
        <x:v>0</x:v>
      </x:c>
      <x:c r="H159" s="56" t="n">
        <x:f>IFERROR(E159/SUM($E$5:$E$304),0)</x:f>
        <x:v>0</x:v>
      </x:c>
      <x:c r="I159" s="56" t="str">
        <x:f>IF(E159="","",IFERROR(SUMIF($E$5:$E$304,"&gt;="&amp;E159,$E$5:$E$304)/SUM($E$5:$E$304),0))</x:f>
      </x:c>
      <x:c r="J159" s="45" t="str">
        <x:f>IF(I159="","",IF(I159&lt;=0.8,"A",IF(I159&lt;=0.95,"B","C")))</x:f>
      </x:c>
    </x:row>
    <x:row r="160">
      <x:c r="A160" s="45"/>
      <x:c r="B160" s="45"/>
      <x:c r="C160" s="45"/>
      <x:c r="D160" s="45"/>
      <x:c r="E160" s="52"/>
      <x:c r="F160" s="52"/>
      <x:c r="G160" s="52" t="n">
        <x:f>E160-F160</x:f>
        <x:v>0</x:v>
      </x:c>
      <x:c r="H160" s="56" t="n">
        <x:f>IFERROR(E160/SUM($E$5:$E$304),0)</x:f>
        <x:v>0</x:v>
      </x:c>
      <x:c r="I160" s="56" t="str">
        <x:f>IF(E160="","",IFERROR(SUMIF($E$5:$E$304,"&gt;="&amp;E160,$E$5:$E$304)/SUM($E$5:$E$304),0))</x:f>
      </x:c>
      <x:c r="J160" s="45" t="str">
        <x:f>IF(I160="","",IF(I160&lt;=0.8,"A",IF(I160&lt;=0.95,"B","C")))</x:f>
      </x:c>
    </x:row>
    <x:row r="161">
      <x:c r="A161" s="45"/>
      <x:c r="B161" s="45"/>
      <x:c r="C161" s="45"/>
      <x:c r="D161" s="45"/>
      <x:c r="E161" s="52"/>
      <x:c r="F161" s="52"/>
      <x:c r="G161" s="52" t="n">
        <x:f>E161-F161</x:f>
        <x:v>0</x:v>
      </x:c>
      <x:c r="H161" s="56" t="n">
        <x:f>IFERROR(E161/SUM($E$5:$E$304),0)</x:f>
        <x:v>0</x:v>
      </x:c>
      <x:c r="I161" s="56" t="str">
        <x:f>IF(E161="","",IFERROR(SUMIF($E$5:$E$304,"&gt;="&amp;E161,$E$5:$E$304)/SUM($E$5:$E$304),0))</x:f>
      </x:c>
      <x:c r="J161" s="45" t="str">
        <x:f>IF(I161="","",IF(I161&lt;=0.8,"A",IF(I161&lt;=0.95,"B","C")))</x:f>
      </x:c>
    </x:row>
    <x:row r="162">
      <x:c r="A162" s="45"/>
      <x:c r="B162" s="45"/>
      <x:c r="C162" s="45"/>
      <x:c r="D162" s="45"/>
      <x:c r="E162" s="52"/>
      <x:c r="F162" s="52"/>
      <x:c r="G162" s="52" t="n">
        <x:f>E162-F162</x:f>
        <x:v>0</x:v>
      </x:c>
      <x:c r="H162" s="56" t="n">
        <x:f>IFERROR(E162/SUM($E$5:$E$304),0)</x:f>
        <x:v>0</x:v>
      </x:c>
      <x:c r="I162" s="56" t="str">
        <x:f>IF(E162="","",IFERROR(SUMIF($E$5:$E$304,"&gt;="&amp;E162,$E$5:$E$304)/SUM($E$5:$E$304),0))</x:f>
      </x:c>
      <x:c r="J162" s="45" t="str">
        <x:f>IF(I162="","",IF(I162&lt;=0.8,"A",IF(I162&lt;=0.95,"B","C")))</x:f>
      </x:c>
    </x:row>
    <x:row r="163">
      <x:c r="A163" s="45"/>
      <x:c r="B163" s="45"/>
      <x:c r="C163" s="45"/>
      <x:c r="D163" s="45"/>
      <x:c r="E163" s="52"/>
      <x:c r="F163" s="52"/>
      <x:c r="G163" s="52" t="n">
        <x:f>E163-F163</x:f>
        <x:v>0</x:v>
      </x:c>
      <x:c r="H163" s="56" t="n">
        <x:f>IFERROR(E163/SUM($E$5:$E$304),0)</x:f>
        <x:v>0</x:v>
      </x:c>
      <x:c r="I163" s="56" t="str">
        <x:f>IF(E163="","",IFERROR(SUMIF($E$5:$E$304,"&gt;="&amp;E163,$E$5:$E$304)/SUM($E$5:$E$304),0))</x:f>
      </x:c>
      <x:c r="J163" s="45" t="str">
        <x:f>IF(I163="","",IF(I163&lt;=0.8,"A",IF(I163&lt;=0.95,"B","C")))</x:f>
      </x:c>
    </x:row>
    <x:row r="164">
      <x:c r="A164" s="45"/>
      <x:c r="B164" s="45"/>
      <x:c r="C164" s="45"/>
      <x:c r="D164" s="45"/>
      <x:c r="E164" s="52"/>
      <x:c r="F164" s="52"/>
      <x:c r="G164" s="52" t="n">
        <x:f>E164-F164</x:f>
        <x:v>0</x:v>
      </x:c>
      <x:c r="H164" s="56" t="n">
        <x:f>IFERROR(E164/SUM($E$5:$E$304),0)</x:f>
        <x:v>0</x:v>
      </x:c>
      <x:c r="I164" s="56" t="str">
        <x:f>IF(E164="","",IFERROR(SUMIF($E$5:$E$304,"&gt;="&amp;E164,$E$5:$E$304)/SUM($E$5:$E$304),0))</x:f>
      </x:c>
      <x:c r="J164" s="45" t="str">
        <x:f>IF(I164="","",IF(I164&lt;=0.8,"A",IF(I164&lt;=0.95,"B","C")))</x:f>
      </x:c>
    </x:row>
    <x:row r="165">
      <x:c r="A165" s="45"/>
      <x:c r="B165" s="45"/>
      <x:c r="C165" s="45"/>
      <x:c r="D165" s="45"/>
      <x:c r="E165" s="52"/>
      <x:c r="F165" s="52"/>
      <x:c r="G165" s="52" t="n">
        <x:f>E165-F165</x:f>
        <x:v>0</x:v>
      </x:c>
      <x:c r="H165" s="56" t="n">
        <x:f>IFERROR(E165/SUM($E$5:$E$304),0)</x:f>
        <x:v>0</x:v>
      </x:c>
      <x:c r="I165" s="56" t="str">
        <x:f>IF(E165="","",IFERROR(SUMIF($E$5:$E$304,"&gt;="&amp;E165,$E$5:$E$304)/SUM($E$5:$E$304),0))</x:f>
      </x:c>
      <x:c r="J165" s="45" t="str">
        <x:f>IF(I165="","",IF(I165&lt;=0.8,"A",IF(I165&lt;=0.95,"B","C")))</x:f>
      </x:c>
    </x:row>
    <x:row r="166">
      <x:c r="A166" s="45"/>
      <x:c r="B166" s="45"/>
      <x:c r="C166" s="45"/>
      <x:c r="D166" s="45"/>
      <x:c r="E166" s="52"/>
      <x:c r="F166" s="52"/>
      <x:c r="G166" s="52" t="n">
        <x:f>E166-F166</x:f>
        <x:v>0</x:v>
      </x:c>
      <x:c r="H166" s="56" t="n">
        <x:f>IFERROR(E166/SUM($E$5:$E$304),0)</x:f>
        <x:v>0</x:v>
      </x:c>
      <x:c r="I166" s="56" t="str">
        <x:f>IF(E166="","",IFERROR(SUMIF($E$5:$E$304,"&gt;="&amp;E166,$E$5:$E$304)/SUM($E$5:$E$304),0))</x:f>
      </x:c>
      <x:c r="J166" s="45" t="str">
        <x:f>IF(I166="","",IF(I166&lt;=0.8,"A",IF(I166&lt;=0.95,"B","C")))</x:f>
      </x:c>
    </x:row>
    <x:row r="167">
      <x:c r="A167" s="45"/>
      <x:c r="B167" s="45"/>
      <x:c r="C167" s="45"/>
      <x:c r="D167" s="45"/>
      <x:c r="E167" s="52"/>
      <x:c r="F167" s="52"/>
      <x:c r="G167" s="52" t="n">
        <x:f>E167-F167</x:f>
        <x:v>0</x:v>
      </x:c>
      <x:c r="H167" s="56" t="n">
        <x:f>IFERROR(E167/SUM($E$5:$E$304),0)</x:f>
        <x:v>0</x:v>
      </x:c>
      <x:c r="I167" s="56" t="str">
        <x:f>IF(E167="","",IFERROR(SUMIF($E$5:$E$304,"&gt;="&amp;E167,$E$5:$E$304)/SUM($E$5:$E$304),0))</x:f>
      </x:c>
      <x:c r="J167" s="45" t="str">
        <x:f>IF(I167="","",IF(I167&lt;=0.8,"A",IF(I167&lt;=0.95,"B","C")))</x:f>
      </x:c>
    </x:row>
    <x:row r="168">
      <x:c r="A168" s="45"/>
      <x:c r="B168" s="45"/>
      <x:c r="C168" s="45"/>
      <x:c r="D168" s="45"/>
      <x:c r="E168" s="52"/>
      <x:c r="F168" s="52"/>
      <x:c r="G168" s="52" t="n">
        <x:f>E168-F168</x:f>
        <x:v>0</x:v>
      </x:c>
      <x:c r="H168" s="56" t="n">
        <x:f>IFERROR(E168/SUM($E$5:$E$304),0)</x:f>
        <x:v>0</x:v>
      </x:c>
      <x:c r="I168" s="56" t="str">
        <x:f>IF(E168="","",IFERROR(SUMIF($E$5:$E$304,"&gt;="&amp;E168,$E$5:$E$304)/SUM($E$5:$E$304),0))</x:f>
      </x:c>
      <x:c r="J168" s="45" t="str">
        <x:f>IF(I168="","",IF(I168&lt;=0.8,"A",IF(I168&lt;=0.95,"B","C")))</x:f>
      </x:c>
    </x:row>
    <x:row r="169">
      <x:c r="A169" s="45"/>
      <x:c r="B169" s="45"/>
      <x:c r="C169" s="45"/>
      <x:c r="D169" s="45"/>
      <x:c r="E169" s="52"/>
      <x:c r="F169" s="52"/>
      <x:c r="G169" s="52" t="n">
        <x:f>E169-F169</x:f>
        <x:v>0</x:v>
      </x:c>
      <x:c r="H169" s="56" t="n">
        <x:f>IFERROR(E169/SUM($E$5:$E$304),0)</x:f>
        <x:v>0</x:v>
      </x:c>
      <x:c r="I169" s="56" t="str">
        <x:f>IF(E169="","",IFERROR(SUMIF($E$5:$E$304,"&gt;="&amp;E169,$E$5:$E$304)/SUM($E$5:$E$304),0))</x:f>
      </x:c>
      <x:c r="J169" s="45" t="str">
        <x:f>IF(I169="","",IF(I169&lt;=0.8,"A",IF(I169&lt;=0.95,"B","C")))</x:f>
      </x:c>
    </x:row>
    <x:row r="170">
      <x:c r="A170" s="45"/>
      <x:c r="B170" s="45"/>
      <x:c r="C170" s="45"/>
      <x:c r="D170" s="45"/>
      <x:c r="E170" s="52"/>
      <x:c r="F170" s="52"/>
      <x:c r="G170" s="52" t="n">
        <x:f>E170-F170</x:f>
        <x:v>0</x:v>
      </x:c>
      <x:c r="H170" s="56" t="n">
        <x:f>IFERROR(E170/SUM($E$5:$E$304),0)</x:f>
        <x:v>0</x:v>
      </x:c>
      <x:c r="I170" s="56" t="str">
        <x:f>IF(E170="","",IFERROR(SUMIF($E$5:$E$304,"&gt;="&amp;E170,$E$5:$E$304)/SUM($E$5:$E$304),0))</x:f>
      </x:c>
      <x:c r="J170" s="45" t="str">
        <x:f>IF(I170="","",IF(I170&lt;=0.8,"A",IF(I170&lt;=0.95,"B","C")))</x:f>
      </x:c>
    </x:row>
    <x:row r="171">
      <x:c r="A171" s="45"/>
      <x:c r="B171" s="45"/>
      <x:c r="C171" s="45"/>
      <x:c r="D171" s="45"/>
      <x:c r="E171" s="52"/>
      <x:c r="F171" s="52"/>
      <x:c r="G171" s="52" t="n">
        <x:f>E171-F171</x:f>
        <x:v>0</x:v>
      </x:c>
      <x:c r="H171" s="56" t="n">
        <x:f>IFERROR(E171/SUM($E$5:$E$304),0)</x:f>
        <x:v>0</x:v>
      </x:c>
      <x:c r="I171" s="56" t="str">
        <x:f>IF(E171="","",IFERROR(SUMIF($E$5:$E$304,"&gt;="&amp;E171,$E$5:$E$304)/SUM($E$5:$E$304),0))</x:f>
      </x:c>
      <x:c r="J171" s="45" t="str">
        <x:f>IF(I171="","",IF(I171&lt;=0.8,"A",IF(I171&lt;=0.95,"B","C")))</x:f>
      </x:c>
    </x:row>
    <x:row r="172">
      <x:c r="A172" s="45"/>
      <x:c r="B172" s="45"/>
      <x:c r="C172" s="45"/>
      <x:c r="D172" s="45"/>
      <x:c r="E172" s="52"/>
      <x:c r="F172" s="52"/>
      <x:c r="G172" s="52" t="n">
        <x:f>E172-F172</x:f>
        <x:v>0</x:v>
      </x:c>
      <x:c r="H172" s="56" t="n">
        <x:f>IFERROR(E172/SUM($E$5:$E$304),0)</x:f>
        <x:v>0</x:v>
      </x:c>
      <x:c r="I172" s="56" t="str">
        <x:f>IF(E172="","",IFERROR(SUMIF($E$5:$E$304,"&gt;="&amp;E172,$E$5:$E$304)/SUM($E$5:$E$304),0))</x:f>
      </x:c>
      <x:c r="J172" s="45" t="str">
        <x:f>IF(I172="","",IF(I172&lt;=0.8,"A",IF(I172&lt;=0.95,"B","C")))</x:f>
      </x:c>
    </x:row>
    <x:row r="173">
      <x:c r="A173" s="45"/>
      <x:c r="B173" s="45"/>
      <x:c r="C173" s="45"/>
      <x:c r="D173" s="45"/>
      <x:c r="E173" s="52"/>
      <x:c r="F173" s="52"/>
      <x:c r="G173" s="52" t="n">
        <x:f>E173-F173</x:f>
        <x:v>0</x:v>
      </x:c>
      <x:c r="H173" s="56" t="n">
        <x:f>IFERROR(E173/SUM($E$5:$E$304),0)</x:f>
        <x:v>0</x:v>
      </x:c>
      <x:c r="I173" s="56" t="str">
        <x:f>IF(E173="","",IFERROR(SUMIF($E$5:$E$304,"&gt;="&amp;E173,$E$5:$E$304)/SUM($E$5:$E$304),0))</x:f>
      </x:c>
      <x:c r="J173" s="45" t="str">
        <x:f>IF(I173="","",IF(I173&lt;=0.8,"A",IF(I173&lt;=0.95,"B","C")))</x:f>
      </x:c>
    </x:row>
    <x:row r="174">
      <x:c r="A174" s="45"/>
      <x:c r="B174" s="45"/>
      <x:c r="C174" s="45"/>
      <x:c r="D174" s="45"/>
      <x:c r="E174" s="52"/>
      <x:c r="F174" s="52"/>
      <x:c r="G174" s="52" t="n">
        <x:f>E174-F174</x:f>
        <x:v>0</x:v>
      </x:c>
      <x:c r="H174" s="56" t="n">
        <x:f>IFERROR(E174/SUM($E$5:$E$304),0)</x:f>
        <x:v>0</x:v>
      </x:c>
      <x:c r="I174" s="56" t="str">
        <x:f>IF(E174="","",IFERROR(SUMIF($E$5:$E$304,"&gt;="&amp;E174,$E$5:$E$304)/SUM($E$5:$E$304),0))</x:f>
      </x:c>
      <x:c r="J174" s="45" t="str">
        <x:f>IF(I174="","",IF(I174&lt;=0.8,"A",IF(I174&lt;=0.95,"B","C")))</x:f>
      </x:c>
    </x:row>
    <x:row r="175">
      <x:c r="A175" s="45"/>
      <x:c r="B175" s="45"/>
      <x:c r="C175" s="45"/>
      <x:c r="D175" s="45"/>
      <x:c r="E175" s="52"/>
      <x:c r="F175" s="52"/>
      <x:c r="G175" s="52" t="n">
        <x:f>E175-F175</x:f>
        <x:v>0</x:v>
      </x:c>
      <x:c r="H175" s="56" t="n">
        <x:f>IFERROR(E175/SUM($E$5:$E$304),0)</x:f>
        <x:v>0</x:v>
      </x:c>
      <x:c r="I175" s="56" t="str">
        <x:f>IF(E175="","",IFERROR(SUMIF($E$5:$E$304,"&gt;="&amp;E175,$E$5:$E$304)/SUM($E$5:$E$304),0))</x:f>
      </x:c>
      <x:c r="J175" s="45" t="str">
        <x:f>IF(I175="","",IF(I175&lt;=0.8,"A",IF(I175&lt;=0.95,"B","C")))</x:f>
      </x:c>
    </x:row>
    <x:row r="176">
      <x:c r="A176" s="45"/>
      <x:c r="B176" s="45"/>
      <x:c r="C176" s="45"/>
      <x:c r="D176" s="45"/>
      <x:c r="E176" s="52"/>
      <x:c r="F176" s="52"/>
      <x:c r="G176" s="52" t="n">
        <x:f>E176-F176</x:f>
        <x:v>0</x:v>
      </x:c>
      <x:c r="H176" s="56" t="n">
        <x:f>IFERROR(E176/SUM($E$5:$E$304),0)</x:f>
        <x:v>0</x:v>
      </x:c>
      <x:c r="I176" s="56" t="str">
        <x:f>IF(E176="","",IFERROR(SUMIF($E$5:$E$304,"&gt;="&amp;E176,$E$5:$E$304)/SUM($E$5:$E$304),0))</x:f>
      </x:c>
      <x:c r="J176" s="45" t="str">
        <x:f>IF(I176="","",IF(I176&lt;=0.8,"A",IF(I176&lt;=0.95,"B","C")))</x:f>
      </x:c>
    </x:row>
    <x:row r="177">
      <x:c r="A177" s="45"/>
      <x:c r="B177" s="45"/>
      <x:c r="C177" s="45"/>
      <x:c r="D177" s="45"/>
      <x:c r="E177" s="52"/>
      <x:c r="F177" s="52"/>
      <x:c r="G177" s="52" t="n">
        <x:f>E177-F177</x:f>
        <x:v>0</x:v>
      </x:c>
      <x:c r="H177" s="56" t="n">
        <x:f>IFERROR(E177/SUM($E$5:$E$304),0)</x:f>
        <x:v>0</x:v>
      </x:c>
      <x:c r="I177" s="56" t="str">
        <x:f>IF(E177="","",IFERROR(SUMIF($E$5:$E$304,"&gt;="&amp;E177,$E$5:$E$304)/SUM($E$5:$E$304),0))</x:f>
      </x:c>
      <x:c r="J177" s="45" t="str">
        <x:f>IF(I177="","",IF(I177&lt;=0.8,"A",IF(I177&lt;=0.95,"B","C")))</x:f>
      </x:c>
    </x:row>
    <x:row r="178">
      <x:c r="A178" s="45"/>
      <x:c r="B178" s="45"/>
      <x:c r="C178" s="45"/>
      <x:c r="D178" s="45"/>
      <x:c r="E178" s="52"/>
      <x:c r="F178" s="52"/>
      <x:c r="G178" s="52" t="n">
        <x:f>E178-F178</x:f>
        <x:v>0</x:v>
      </x:c>
      <x:c r="H178" s="56" t="n">
        <x:f>IFERROR(E178/SUM($E$5:$E$304),0)</x:f>
        <x:v>0</x:v>
      </x:c>
      <x:c r="I178" s="56" t="str">
        <x:f>IF(E178="","",IFERROR(SUMIF($E$5:$E$304,"&gt;="&amp;E178,$E$5:$E$304)/SUM($E$5:$E$304),0))</x:f>
      </x:c>
      <x:c r="J178" s="45" t="str">
        <x:f>IF(I178="","",IF(I178&lt;=0.8,"A",IF(I178&lt;=0.95,"B","C")))</x:f>
      </x:c>
    </x:row>
    <x:row r="179">
      <x:c r="A179" s="45"/>
      <x:c r="B179" s="45"/>
      <x:c r="C179" s="45"/>
      <x:c r="D179" s="45"/>
      <x:c r="E179" s="52"/>
      <x:c r="F179" s="52"/>
      <x:c r="G179" s="52" t="n">
        <x:f>E179-F179</x:f>
        <x:v>0</x:v>
      </x:c>
      <x:c r="H179" s="56" t="n">
        <x:f>IFERROR(E179/SUM($E$5:$E$304),0)</x:f>
        <x:v>0</x:v>
      </x:c>
      <x:c r="I179" s="56" t="str">
        <x:f>IF(E179="","",IFERROR(SUMIF($E$5:$E$304,"&gt;="&amp;E179,$E$5:$E$304)/SUM($E$5:$E$304),0))</x:f>
      </x:c>
      <x:c r="J179" s="45" t="str">
        <x:f>IF(I179="","",IF(I179&lt;=0.8,"A",IF(I179&lt;=0.95,"B","C")))</x:f>
      </x:c>
    </x:row>
    <x:row r="180">
      <x:c r="A180" s="45"/>
      <x:c r="B180" s="45"/>
      <x:c r="C180" s="45"/>
      <x:c r="D180" s="45"/>
      <x:c r="E180" s="52"/>
      <x:c r="F180" s="52"/>
      <x:c r="G180" s="52" t="n">
        <x:f>E180-F180</x:f>
        <x:v>0</x:v>
      </x:c>
      <x:c r="H180" s="56" t="n">
        <x:f>IFERROR(E180/SUM($E$5:$E$304),0)</x:f>
        <x:v>0</x:v>
      </x:c>
      <x:c r="I180" s="56" t="str">
        <x:f>IF(E180="","",IFERROR(SUMIF($E$5:$E$304,"&gt;="&amp;E180,$E$5:$E$304)/SUM($E$5:$E$304),0))</x:f>
      </x:c>
      <x:c r="J180" s="45" t="str">
        <x:f>IF(I180="","",IF(I180&lt;=0.8,"A",IF(I180&lt;=0.95,"B","C")))</x:f>
      </x:c>
    </x:row>
    <x:row r="181">
      <x:c r="A181" s="45"/>
      <x:c r="B181" s="45"/>
      <x:c r="C181" s="45"/>
      <x:c r="D181" s="45"/>
      <x:c r="E181" s="52"/>
      <x:c r="F181" s="52"/>
      <x:c r="G181" s="52" t="n">
        <x:f>E181-F181</x:f>
        <x:v>0</x:v>
      </x:c>
      <x:c r="H181" s="56" t="n">
        <x:f>IFERROR(E181/SUM($E$5:$E$304),0)</x:f>
        <x:v>0</x:v>
      </x:c>
      <x:c r="I181" s="56" t="str">
        <x:f>IF(E181="","",IFERROR(SUMIF($E$5:$E$304,"&gt;="&amp;E181,$E$5:$E$304)/SUM($E$5:$E$304),0))</x:f>
      </x:c>
      <x:c r="J181" s="45" t="str">
        <x:f>IF(I181="","",IF(I181&lt;=0.8,"A",IF(I181&lt;=0.95,"B","C")))</x:f>
      </x:c>
    </x:row>
    <x:row r="182">
      <x:c r="A182" s="45"/>
      <x:c r="B182" s="45"/>
      <x:c r="C182" s="45"/>
      <x:c r="D182" s="45"/>
      <x:c r="E182" s="52"/>
      <x:c r="F182" s="52"/>
      <x:c r="G182" s="52" t="n">
        <x:f>E182-F182</x:f>
        <x:v>0</x:v>
      </x:c>
      <x:c r="H182" s="56" t="n">
        <x:f>IFERROR(E182/SUM($E$5:$E$304),0)</x:f>
        <x:v>0</x:v>
      </x:c>
      <x:c r="I182" s="56" t="str">
        <x:f>IF(E182="","",IFERROR(SUMIF($E$5:$E$304,"&gt;="&amp;E182,$E$5:$E$304)/SUM($E$5:$E$304),0))</x:f>
      </x:c>
      <x:c r="J182" s="45" t="str">
        <x:f>IF(I182="","",IF(I182&lt;=0.8,"A",IF(I182&lt;=0.95,"B","C")))</x:f>
      </x:c>
    </x:row>
    <x:row r="183">
      <x:c r="A183" s="45"/>
      <x:c r="B183" s="45"/>
      <x:c r="C183" s="45"/>
      <x:c r="D183" s="45"/>
      <x:c r="E183" s="52"/>
      <x:c r="F183" s="52"/>
      <x:c r="G183" s="52" t="n">
        <x:f>E183-F183</x:f>
        <x:v>0</x:v>
      </x:c>
      <x:c r="H183" s="56" t="n">
        <x:f>IFERROR(E183/SUM($E$5:$E$304),0)</x:f>
        <x:v>0</x:v>
      </x:c>
      <x:c r="I183" s="56" t="str">
        <x:f>IF(E183="","",IFERROR(SUMIF($E$5:$E$304,"&gt;="&amp;E183,$E$5:$E$304)/SUM($E$5:$E$304),0))</x:f>
      </x:c>
      <x:c r="J183" s="45" t="str">
        <x:f>IF(I183="","",IF(I183&lt;=0.8,"A",IF(I183&lt;=0.95,"B","C")))</x:f>
      </x:c>
    </x:row>
    <x:row r="184">
      <x:c r="A184" s="45"/>
      <x:c r="B184" s="45"/>
      <x:c r="C184" s="45"/>
      <x:c r="D184" s="45"/>
      <x:c r="E184" s="52"/>
      <x:c r="F184" s="52"/>
      <x:c r="G184" s="52" t="n">
        <x:f>E184-F184</x:f>
        <x:v>0</x:v>
      </x:c>
      <x:c r="H184" s="56" t="n">
        <x:f>IFERROR(E184/SUM($E$5:$E$304),0)</x:f>
        <x:v>0</x:v>
      </x:c>
      <x:c r="I184" s="56" t="str">
        <x:f>IF(E184="","",IFERROR(SUMIF($E$5:$E$304,"&gt;="&amp;E184,$E$5:$E$304)/SUM($E$5:$E$304),0))</x:f>
      </x:c>
      <x:c r="J184" s="45" t="str">
        <x:f>IF(I184="","",IF(I184&lt;=0.8,"A",IF(I184&lt;=0.95,"B","C")))</x:f>
      </x:c>
    </x:row>
    <x:row r="185">
      <x:c r="A185" s="45"/>
      <x:c r="B185" s="45"/>
      <x:c r="C185" s="45"/>
      <x:c r="D185" s="45"/>
      <x:c r="E185" s="52"/>
      <x:c r="F185" s="52"/>
      <x:c r="G185" s="52" t="n">
        <x:f>E185-F185</x:f>
        <x:v>0</x:v>
      </x:c>
      <x:c r="H185" s="56" t="n">
        <x:f>IFERROR(E185/SUM($E$5:$E$304),0)</x:f>
        <x:v>0</x:v>
      </x:c>
      <x:c r="I185" s="56" t="str">
        <x:f>IF(E185="","",IFERROR(SUMIF($E$5:$E$304,"&gt;="&amp;E185,$E$5:$E$304)/SUM($E$5:$E$304),0))</x:f>
      </x:c>
      <x:c r="J185" s="45" t="str">
        <x:f>IF(I185="","",IF(I185&lt;=0.8,"A",IF(I185&lt;=0.95,"B","C")))</x:f>
      </x:c>
    </x:row>
    <x:row r="186">
      <x:c r="A186" s="45"/>
      <x:c r="B186" s="45"/>
      <x:c r="C186" s="45"/>
      <x:c r="D186" s="45"/>
      <x:c r="E186" s="52"/>
      <x:c r="F186" s="52"/>
      <x:c r="G186" s="52" t="n">
        <x:f>E186-F186</x:f>
        <x:v>0</x:v>
      </x:c>
      <x:c r="H186" s="56" t="n">
        <x:f>IFERROR(E186/SUM($E$5:$E$304),0)</x:f>
        <x:v>0</x:v>
      </x:c>
      <x:c r="I186" s="56" t="str">
        <x:f>IF(E186="","",IFERROR(SUMIF($E$5:$E$304,"&gt;="&amp;E186,$E$5:$E$304)/SUM($E$5:$E$304),0))</x:f>
      </x:c>
      <x:c r="J186" s="45" t="str">
        <x:f>IF(I186="","",IF(I186&lt;=0.8,"A",IF(I186&lt;=0.95,"B","C")))</x:f>
      </x:c>
    </x:row>
    <x:row r="187">
      <x:c r="A187" s="45"/>
      <x:c r="B187" s="45"/>
      <x:c r="C187" s="45"/>
      <x:c r="D187" s="45"/>
      <x:c r="E187" s="52"/>
      <x:c r="F187" s="52"/>
      <x:c r="G187" s="52" t="n">
        <x:f>E187-F187</x:f>
        <x:v>0</x:v>
      </x:c>
      <x:c r="H187" s="56" t="n">
        <x:f>IFERROR(E187/SUM($E$5:$E$304),0)</x:f>
        <x:v>0</x:v>
      </x:c>
      <x:c r="I187" s="56" t="str">
        <x:f>IF(E187="","",IFERROR(SUMIF($E$5:$E$304,"&gt;="&amp;E187,$E$5:$E$304)/SUM($E$5:$E$304),0))</x:f>
      </x:c>
      <x:c r="J187" s="45" t="str">
        <x:f>IF(I187="","",IF(I187&lt;=0.8,"A",IF(I187&lt;=0.95,"B","C")))</x:f>
      </x:c>
    </x:row>
    <x:row r="188">
      <x:c r="A188" s="45"/>
      <x:c r="B188" s="45"/>
      <x:c r="C188" s="45"/>
      <x:c r="D188" s="45"/>
      <x:c r="E188" s="52"/>
      <x:c r="F188" s="52"/>
      <x:c r="G188" s="52" t="n">
        <x:f>E188-F188</x:f>
        <x:v>0</x:v>
      </x:c>
      <x:c r="H188" s="56" t="n">
        <x:f>IFERROR(E188/SUM($E$5:$E$304),0)</x:f>
        <x:v>0</x:v>
      </x:c>
      <x:c r="I188" s="56" t="str">
        <x:f>IF(E188="","",IFERROR(SUMIF($E$5:$E$304,"&gt;="&amp;E188,$E$5:$E$304)/SUM($E$5:$E$304),0))</x:f>
      </x:c>
      <x:c r="J188" s="45" t="str">
        <x:f>IF(I188="","",IF(I188&lt;=0.8,"A",IF(I188&lt;=0.95,"B","C")))</x:f>
      </x:c>
    </x:row>
    <x:row r="189">
      <x:c r="A189" s="45"/>
      <x:c r="B189" s="45"/>
      <x:c r="C189" s="45"/>
      <x:c r="D189" s="45"/>
      <x:c r="E189" s="52"/>
      <x:c r="F189" s="52"/>
      <x:c r="G189" s="52" t="n">
        <x:f>E189-F189</x:f>
        <x:v>0</x:v>
      </x:c>
      <x:c r="H189" s="56" t="n">
        <x:f>IFERROR(E189/SUM($E$5:$E$304),0)</x:f>
        <x:v>0</x:v>
      </x:c>
      <x:c r="I189" s="56" t="str">
        <x:f>IF(E189="","",IFERROR(SUMIF($E$5:$E$304,"&gt;="&amp;E189,$E$5:$E$304)/SUM($E$5:$E$304),0))</x:f>
      </x:c>
      <x:c r="J189" s="45" t="str">
        <x:f>IF(I189="","",IF(I189&lt;=0.8,"A",IF(I189&lt;=0.95,"B","C")))</x:f>
      </x:c>
    </x:row>
    <x:row r="190">
      <x:c r="A190" s="45"/>
      <x:c r="B190" s="45"/>
      <x:c r="C190" s="45"/>
      <x:c r="D190" s="45"/>
      <x:c r="E190" s="52"/>
      <x:c r="F190" s="52"/>
      <x:c r="G190" s="52" t="n">
        <x:f>E190-F190</x:f>
        <x:v>0</x:v>
      </x:c>
      <x:c r="H190" s="56" t="n">
        <x:f>IFERROR(E190/SUM($E$5:$E$304),0)</x:f>
        <x:v>0</x:v>
      </x:c>
      <x:c r="I190" s="56" t="str">
        <x:f>IF(E190="","",IFERROR(SUMIF($E$5:$E$304,"&gt;="&amp;E190,$E$5:$E$304)/SUM($E$5:$E$304),0))</x:f>
      </x:c>
      <x:c r="J190" s="45" t="str">
        <x:f>IF(I190="","",IF(I190&lt;=0.8,"A",IF(I190&lt;=0.95,"B","C")))</x:f>
      </x:c>
    </x:row>
    <x:row r="191">
      <x:c r="A191" s="45"/>
      <x:c r="B191" s="45"/>
      <x:c r="C191" s="45"/>
      <x:c r="D191" s="45"/>
      <x:c r="E191" s="52"/>
      <x:c r="F191" s="52"/>
      <x:c r="G191" s="52" t="n">
        <x:f>E191-F191</x:f>
        <x:v>0</x:v>
      </x:c>
      <x:c r="H191" s="56" t="n">
        <x:f>IFERROR(E191/SUM($E$5:$E$304),0)</x:f>
        <x:v>0</x:v>
      </x:c>
      <x:c r="I191" s="56" t="str">
        <x:f>IF(E191="","",IFERROR(SUMIF($E$5:$E$304,"&gt;="&amp;E191,$E$5:$E$304)/SUM($E$5:$E$304),0))</x:f>
      </x:c>
      <x:c r="J191" s="45" t="str">
        <x:f>IF(I191="","",IF(I191&lt;=0.8,"A",IF(I191&lt;=0.95,"B","C")))</x:f>
      </x:c>
    </x:row>
    <x:row r="192">
      <x:c r="A192" s="45"/>
      <x:c r="B192" s="45"/>
      <x:c r="C192" s="45"/>
      <x:c r="D192" s="45"/>
      <x:c r="E192" s="52"/>
      <x:c r="F192" s="52"/>
      <x:c r="G192" s="52" t="n">
        <x:f>E192-F192</x:f>
        <x:v>0</x:v>
      </x:c>
      <x:c r="H192" s="56" t="n">
        <x:f>IFERROR(E192/SUM($E$5:$E$304),0)</x:f>
        <x:v>0</x:v>
      </x:c>
      <x:c r="I192" s="56" t="str">
        <x:f>IF(E192="","",IFERROR(SUMIF($E$5:$E$304,"&gt;="&amp;E192,$E$5:$E$304)/SUM($E$5:$E$304),0))</x:f>
      </x:c>
      <x:c r="J192" s="45" t="str">
        <x:f>IF(I192="","",IF(I192&lt;=0.8,"A",IF(I192&lt;=0.95,"B","C")))</x:f>
      </x:c>
    </x:row>
    <x:row r="193">
      <x:c r="A193" s="45"/>
      <x:c r="B193" s="45"/>
      <x:c r="C193" s="45"/>
      <x:c r="D193" s="45"/>
      <x:c r="E193" s="52"/>
      <x:c r="F193" s="52"/>
      <x:c r="G193" s="52" t="n">
        <x:f>E193-F193</x:f>
        <x:v>0</x:v>
      </x:c>
      <x:c r="H193" s="56" t="n">
        <x:f>IFERROR(E193/SUM($E$5:$E$304),0)</x:f>
        <x:v>0</x:v>
      </x:c>
      <x:c r="I193" s="56" t="str">
        <x:f>IF(E193="","",IFERROR(SUMIF($E$5:$E$304,"&gt;="&amp;E193,$E$5:$E$304)/SUM($E$5:$E$304),0))</x:f>
      </x:c>
      <x:c r="J193" s="45" t="str">
        <x:f>IF(I193="","",IF(I193&lt;=0.8,"A",IF(I193&lt;=0.95,"B","C")))</x:f>
      </x:c>
    </x:row>
    <x:row r="194">
      <x:c r="A194" s="45"/>
      <x:c r="B194" s="45"/>
      <x:c r="C194" s="45"/>
      <x:c r="D194" s="45"/>
      <x:c r="E194" s="52"/>
      <x:c r="F194" s="52"/>
      <x:c r="G194" s="52" t="n">
        <x:f>E194-F194</x:f>
        <x:v>0</x:v>
      </x:c>
      <x:c r="H194" s="56" t="n">
        <x:f>IFERROR(E194/SUM($E$5:$E$304),0)</x:f>
        <x:v>0</x:v>
      </x:c>
      <x:c r="I194" s="56" t="str">
        <x:f>IF(E194="","",IFERROR(SUMIF($E$5:$E$304,"&gt;="&amp;E194,$E$5:$E$304)/SUM($E$5:$E$304),0))</x:f>
      </x:c>
      <x:c r="J194" s="45" t="str">
        <x:f>IF(I194="","",IF(I194&lt;=0.8,"A",IF(I194&lt;=0.95,"B","C")))</x:f>
      </x:c>
    </x:row>
    <x:row r="195">
      <x:c r="A195" s="45"/>
      <x:c r="B195" s="45"/>
      <x:c r="C195" s="45"/>
      <x:c r="D195" s="45"/>
      <x:c r="E195" s="52"/>
      <x:c r="F195" s="52"/>
      <x:c r="G195" s="52" t="n">
        <x:f>E195-F195</x:f>
        <x:v>0</x:v>
      </x:c>
      <x:c r="H195" s="56" t="n">
        <x:f>IFERROR(E195/SUM($E$5:$E$304),0)</x:f>
        <x:v>0</x:v>
      </x:c>
      <x:c r="I195" s="56" t="str">
        <x:f>IF(E195="","",IFERROR(SUMIF($E$5:$E$304,"&gt;="&amp;E195,$E$5:$E$304)/SUM($E$5:$E$304),0))</x:f>
      </x:c>
      <x:c r="J195" s="45" t="str">
        <x:f>IF(I195="","",IF(I195&lt;=0.8,"A",IF(I195&lt;=0.95,"B","C")))</x:f>
      </x:c>
    </x:row>
    <x:row r="196">
      <x:c r="A196" s="45"/>
      <x:c r="B196" s="45"/>
      <x:c r="C196" s="45"/>
      <x:c r="D196" s="45"/>
      <x:c r="E196" s="52"/>
      <x:c r="F196" s="52"/>
      <x:c r="G196" s="52" t="n">
        <x:f>E196-F196</x:f>
        <x:v>0</x:v>
      </x:c>
      <x:c r="H196" s="56" t="n">
        <x:f>IFERROR(E196/SUM($E$5:$E$304),0)</x:f>
        <x:v>0</x:v>
      </x:c>
      <x:c r="I196" s="56" t="str">
        <x:f>IF(E196="","",IFERROR(SUMIF($E$5:$E$304,"&gt;="&amp;E196,$E$5:$E$304)/SUM($E$5:$E$304),0))</x:f>
      </x:c>
      <x:c r="J196" s="45" t="str">
        <x:f>IF(I196="","",IF(I196&lt;=0.8,"A",IF(I196&lt;=0.95,"B","C")))</x:f>
      </x:c>
    </x:row>
    <x:row r="197">
      <x:c r="A197" s="45"/>
      <x:c r="B197" s="45"/>
      <x:c r="C197" s="45"/>
      <x:c r="D197" s="45"/>
      <x:c r="E197" s="52"/>
      <x:c r="F197" s="52"/>
      <x:c r="G197" s="52" t="n">
        <x:f>E197-F197</x:f>
        <x:v>0</x:v>
      </x:c>
      <x:c r="H197" s="56" t="n">
        <x:f>IFERROR(E197/SUM($E$5:$E$304),0)</x:f>
        <x:v>0</x:v>
      </x:c>
      <x:c r="I197" s="56" t="str">
        <x:f>IF(E197="","",IFERROR(SUMIF($E$5:$E$304,"&gt;="&amp;E197,$E$5:$E$304)/SUM($E$5:$E$304),0))</x:f>
      </x:c>
      <x:c r="J197" s="45" t="str">
        <x:f>IF(I197="","",IF(I197&lt;=0.8,"A",IF(I197&lt;=0.95,"B","C")))</x:f>
      </x:c>
    </x:row>
    <x:row r="198">
      <x:c r="A198" s="45"/>
      <x:c r="B198" s="45"/>
      <x:c r="C198" s="45"/>
      <x:c r="D198" s="45"/>
      <x:c r="E198" s="52"/>
      <x:c r="F198" s="52"/>
      <x:c r="G198" s="52" t="n">
        <x:f>E198-F198</x:f>
        <x:v>0</x:v>
      </x:c>
      <x:c r="H198" s="56" t="n">
        <x:f>IFERROR(E198/SUM($E$5:$E$304),0)</x:f>
        <x:v>0</x:v>
      </x:c>
      <x:c r="I198" s="56" t="str">
        <x:f>IF(E198="","",IFERROR(SUMIF($E$5:$E$304,"&gt;="&amp;E198,$E$5:$E$304)/SUM($E$5:$E$304),0))</x:f>
      </x:c>
      <x:c r="J198" s="45" t="str">
        <x:f>IF(I198="","",IF(I198&lt;=0.8,"A",IF(I198&lt;=0.95,"B","C")))</x:f>
      </x:c>
    </x:row>
    <x:row r="199">
      <x:c r="A199" s="45"/>
      <x:c r="B199" s="45"/>
      <x:c r="C199" s="45"/>
      <x:c r="D199" s="45"/>
      <x:c r="E199" s="52"/>
      <x:c r="F199" s="52"/>
      <x:c r="G199" s="52" t="n">
        <x:f>E199-F199</x:f>
        <x:v>0</x:v>
      </x:c>
      <x:c r="H199" s="56" t="n">
        <x:f>IFERROR(E199/SUM($E$5:$E$304),0)</x:f>
        <x:v>0</x:v>
      </x:c>
      <x:c r="I199" s="56" t="str">
        <x:f>IF(E199="","",IFERROR(SUMIF($E$5:$E$304,"&gt;="&amp;E199,$E$5:$E$304)/SUM($E$5:$E$304),0))</x:f>
      </x:c>
      <x:c r="J199" s="45" t="str">
        <x:f>IF(I199="","",IF(I199&lt;=0.8,"A",IF(I199&lt;=0.95,"B","C")))</x:f>
      </x:c>
    </x:row>
    <x:row r="200">
      <x:c r="A200" s="45"/>
      <x:c r="B200" s="45"/>
      <x:c r="C200" s="45"/>
      <x:c r="D200" s="45"/>
      <x:c r="E200" s="52"/>
      <x:c r="F200" s="52"/>
      <x:c r="G200" s="52" t="n">
        <x:f>E200-F200</x:f>
        <x:v>0</x:v>
      </x:c>
      <x:c r="H200" s="56" t="n">
        <x:f>IFERROR(E200/SUM($E$5:$E$304),0)</x:f>
        <x:v>0</x:v>
      </x:c>
      <x:c r="I200" s="56" t="str">
        <x:f>IF(E200="","",IFERROR(SUMIF($E$5:$E$304,"&gt;="&amp;E200,$E$5:$E$304)/SUM($E$5:$E$304),0))</x:f>
      </x:c>
      <x:c r="J200" s="45" t="str">
        <x:f>IF(I200="","",IF(I200&lt;=0.8,"A",IF(I200&lt;=0.95,"B","C")))</x:f>
      </x:c>
    </x:row>
    <x:row r="201">
      <x:c r="A201" s="45"/>
      <x:c r="B201" s="45"/>
      <x:c r="C201" s="45"/>
      <x:c r="D201" s="45"/>
      <x:c r="E201" s="52"/>
      <x:c r="F201" s="52"/>
      <x:c r="G201" s="52" t="n">
        <x:f>E201-F201</x:f>
        <x:v>0</x:v>
      </x:c>
      <x:c r="H201" s="56" t="n">
        <x:f>IFERROR(E201/SUM($E$5:$E$304),0)</x:f>
        <x:v>0</x:v>
      </x:c>
      <x:c r="I201" s="56" t="str">
        <x:f>IF(E201="","",IFERROR(SUMIF($E$5:$E$304,"&gt;="&amp;E201,$E$5:$E$304)/SUM($E$5:$E$304),0))</x:f>
      </x:c>
      <x:c r="J201" s="45" t="str">
        <x:f>IF(I201="","",IF(I201&lt;=0.8,"A",IF(I201&lt;=0.95,"B","C")))</x:f>
      </x:c>
    </x:row>
    <x:row r="202">
      <x:c r="A202" s="45"/>
      <x:c r="B202" s="45"/>
      <x:c r="C202" s="45"/>
      <x:c r="D202" s="45"/>
      <x:c r="E202" s="52"/>
      <x:c r="F202" s="52"/>
      <x:c r="G202" s="52" t="n">
        <x:f>E202-F202</x:f>
        <x:v>0</x:v>
      </x:c>
      <x:c r="H202" s="56" t="n">
        <x:f>IFERROR(E202/SUM($E$5:$E$304),0)</x:f>
        <x:v>0</x:v>
      </x:c>
      <x:c r="I202" s="56" t="str">
        <x:f>IF(E202="","",IFERROR(SUMIF($E$5:$E$304,"&gt;="&amp;E202,$E$5:$E$304)/SUM($E$5:$E$304),0))</x:f>
      </x:c>
      <x:c r="J202" s="45" t="str">
        <x:f>IF(I202="","",IF(I202&lt;=0.8,"A",IF(I202&lt;=0.95,"B","C")))</x:f>
      </x:c>
    </x:row>
    <x:row r="203">
      <x:c r="A203" s="45"/>
      <x:c r="B203" s="45"/>
      <x:c r="C203" s="45"/>
      <x:c r="D203" s="45"/>
      <x:c r="E203" s="52"/>
      <x:c r="F203" s="52"/>
      <x:c r="G203" s="52" t="n">
        <x:f>E203-F203</x:f>
        <x:v>0</x:v>
      </x:c>
      <x:c r="H203" s="56" t="n">
        <x:f>IFERROR(E203/SUM($E$5:$E$304),0)</x:f>
        <x:v>0</x:v>
      </x:c>
      <x:c r="I203" s="56" t="str">
        <x:f>IF(E203="","",IFERROR(SUMIF($E$5:$E$304,"&gt;="&amp;E203,$E$5:$E$304)/SUM($E$5:$E$304),0))</x:f>
      </x:c>
      <x:c r="J203" s="45" t="str">
        <x:f>IF(I203="","",IF(I203&lt;=0.8,"A",IF(I203&lt;=0.95,"B","C")))</x:f>
      </x:c>
    </x:row>
    <x:row r="204">
      <x:c r="A204" s="45"/>
      <x:c r="B204" s="45"/>
      <x:c r="C204" s="45"/>
      <x:c r="D204" s="45"/>
      <x:c r="E204" s="52"/>
      <x:c r="F204" s="52"/>
      <x:c r="G204" s="52" t="n">
        <x:f>E204-F204</x:f>
        <x:v>0</x:v>
      </x:c>
      <x:c r="H204" s="56" t="n">
        <x:f>IFERROR(E204/SUM($E$5:$E$304),0)</x:f>
        <x:v>0</x:v>
      </x:c>
      <x:c r="I204" s="56" t="str">
        <x:f>IF(E204="","",IFERROR(SUMIF($E$5:$E$304,"&gt;="&amp;E204,$E$5:$E$304)/SUM($E$5:$E$304),0))</x:f>
      </x:c>
      <x:c r="J204" s="45" t="str">
        <x:f>IF(I204="","",IF(I204&lt;=0.8,"A",IF(I204&lt;=0.95,"B","C")))</x:f>
      </x:c>
    </x:row>
    <x:row r="205">
      <x:c r="A205" s="45"/>
      <x:c r="B205" s="45"/>
      <x:c r="C205" s="45"/>
      <x:c r="D205" s="45"/>
      <x:c r="E205" s="52"/>
      <x:c r="F205" s="52"/>
      <x:c r="G205" s="52" t="n">
        <x:f>E205-F205</x:f>
        <x:v>0</x:v>
      </x:c>
      <x:c r="H205" s="56" t="n">
        <x:f>IFERROR(E205/SUM($E$5:$E$304),0)</x:f>
        <x:v>0</x:v>
      </x:c>
      <x:c r="I205" s="56" t="str">
        <x:f>IF(E205="","",IFERROR(SUMIF($E$5:$E$304,"&gt;="&amp;E205,$E$5:$E$304)/SUM($E$5:$E$304),0))</x:f>
      </x:c>
      <x:c r="J205" s="45" t="str">
        <x:f>IF(I205="","",IF(I205&lt;=0.8,"A",IF(I205&lt;=0.95,"B","C")))</x:f>
      </x:c>
    </x:row>
    <x:row r="206">
      <x:c r="A206" s="45"/>
      <x:c r="B206" s="45"/>
      <x:c r="C206" s="45"/>
      <x:c r="D206" s="45"/>
      <x:c r="E206" s="52"/>
      <x:c r="F206" s="52"/>
      <x:c r="G206" s="52" t="n">
        <x:f>E206-F206</x:f>
        <x:v>0</x:v>
      </x:c>
      <x:c r="H206" s="56" t="n">
        <x:f>IFERROR(E206/SUM($E$5:$E$304),0)</x:f>
        <x:v>0</x:v>
      </x:c>
      <x:c r="I206" s="56" t="str">
        <x:f>IF(E206="","",IFERROR(SUMIF($E$5:$E$304,"&gt;="&amp;E206,$E$5:$E$304)/SUM($E$5:$E$304),0))</x:f>
      </x:c>
      <x:c r="J206" s="45" t="str">
        <x:f>IF(I206="","",IF(I206&lt;=0.8,"A",IF(I206&lt;=0.95,"B","C")))</x:f>
      </x:c>
    </x:row>
    <x:row r="207">
      <x:c r="A207" s="45"/>
      <x:c r="B207" s="45"/>
      <x:c r="C207" s="45"/>
      <x:c r="D207" s="45"/>
      <x:c r="E207" s="52"/>
      <x:c r="F207" s="52"/>
      <x:c r="G207" s="52" t="n">
        <x:f>E207-F207</x:f>
        <x:v>0</x:v>
      </x:c>
      <x:c r="H207" s="56" t="n">
        <x:f>IFERROR(E207/SUM($E$5:$E$304),0)</x:f>
        <x:v>0</x:v>
      </x:c>
      <x:c r="I207" s="56" t="str">
        <x:f>IF(E207="","",IFERROR(SUMIF($E$5:$E$304,"&gt;="&amp;E207,$E$5:$E$304)/SUM($E$5:$E$304),0))</x:f>
      </x:c>
      <x:c r="J207" s="45" t="str">
        <x:f>IF(I207="","",IF(I207&lt;=0.8,"A",IF(I207&lt;=0.95,"B","C")))</x:f>
      </x:c>
    </x:row>
    <x:row r="208">
      <x:c r="A208" s="45"/>
      <x:c r="B208" s="45"/>
      <x:c r="C208" s="45"/>
      <x:c r="D208" s="45"/>
      <x:c r="E208" s="52"/>
      <x:c r="F208" s="52"/>
      <x:c r="G208" s="52" t="n">
        <x:f>E208-F208</x:f>
        <x:v>0</x:v>
      </x:c>
      <x:c r="H208" s="56" t="n">
        <x:f>IFERROR(E208/SUM($E$5:$E$304),0)</x:f>
        <x:v>0</x:v>
      </x:c>
      <x:c r="I208" s="56" t="str">
        <x:f>IF(E208="","",IFERROR(SUMIF($E$5:$E$304,"&gt;="&amp;E208,$E$5:$E$304)/SUM($E$5:$E$304),0))</x:f>
      </x:c>
      <x:c r="J208" s="45" t="str">
        <x:f>IF(I208="","",IF(I208&lt;=0.8,"A",IF(I208&lt;=0.95,"B","C")))</x:f>
      </x:c>
    </x:row>
    <x:row r="209">
      <x:c r="A209" s="45"/>
      <x:c r="B209" s="45"/>
      <x:c r="C209" s="45"/>
      <x:c r="D209" s="45"/>
      <x:c r="E209" s="52"/>
      <x:c r="F209" s="52"/>
      <x:c r="G209" s="52" t="n">
        <x:f>E209-F209</x:f>
        <x:v>0</x:v>
      </x:c>
      <x:c r="H209" s="56" t="n">
        <x:f>IFERROR(E209/SUM($E$5:$E$304),0)</x:f>
        <x:v>0</x:v>
      </x:c>
      <x:c r="I209" s="56" t="str">
        <x:f>IF(E209="","",IFERROR(SUMIF($E$5:$E$304,"&gt;="&amp;E209,$E$5:$E$304)/SUM($E$5:$E$304),0))</x:f>
      </x:c>
      <x:c r="J209" s="45" t="str">
        <x:f>IF(I209="","",IF(I209&lt;=0.8,"A",IF(I209&lt;=0.95,"B","C")))</x:f>
      </x:c>
    </x:row>
    <x:row r="210">
      <x:c r="A210" s="45"/>
      <x:c r="B210" s="45"/>
      <x:c r="C210" s="45"/>
      <x:c r="D210" s="45"/>
      <x:c r="E210" s="52"/>
      <x:c r="F210" s="52"/>
      <x:c r="G210" s="52" t="n">
        <x:f>E210-F210</x:f>
        <x:v>0</x:v>
      </x:c>
      <x:c r="H210" s="56" t="n">
        <x:f>IFERROR(E210/SUM($E$5:$E$304),0)</x:f>
        <x:v>0</x:v>
      </x:c>
      <x:c r="I210" s="56" t="str">
        <x:f>IF(E210="","",IFERROR(SUMIF($E$5:$E$304,"&gt;="&amp;E210,$E$5:$E$304)/SUM($E$5:$E$304),0))</x:f>
      </x:c>
      <x:c r="J210" s="45" t="str">
        <x:f>IF(I210="","",IF(I210&lt;=0.8,"A",IF(I210&lt;=0.95,"B","C")))</x:f>
      </x:c>
    </x:row>
    <x:row r="211">
      <x:c r="A211" s="45"/>
      <x:c r="B211" s="45"/>
      <x:c r="C211" s="45"/>
      <x:c r="D211" s="45"/>
      <x:c r="E211" s="52"/>
      <x:c r="F211" s="52"/>
      <x:c r="G211" s="52" t="n">
        <x:f>E211-F211</x:f>
        <x:v>0</x:v>
      </x:c>
      <x:c r="H211" s="56" t="n">
        <x:f>IFERROR(E211/SUM($E$5:$E$304),0)</x:f>
        <x:v>0</x:v>
      </x:c>
      <x:c r="I211" s="56" t="str">
        <x:f>IF(E211="","",IFERROR(SUMIF($E$5:$E$304,"&gt;="&amp;E211,$E$5:$E$304)/SUM($E$5:$E$304),0))</x:f>
      </x:c>
      <x:c r="J211" s="45" t="str">
        <x:f>IF(I211="","",IF(I211&lt;=0.8,"A",IF(I211&lt;=0.95,"B","C")))</x:f>
      </x:c>
    </x:row>
    <x:row r="212">
      <x:c r="A212" s="45"/>
      <x:c r="B212" s="45"/>
      <x:c r="C212" s="45"/>
      <x:c r="D212" s="45"/>
      <x:c r="E212" s="52"/>
      <x:c r="F212" s="52"/>
      <x:c r="G212" s="52" t="n">
        <x:f>E212-F212</x:f>
        <x:v>0</x:v>
      </x:c>
      <x:c r="H212" s="56" t="n">
        <x:f>IFERROR(E212/SUM($E$5:$E$304),0)</x:f>
        <x:v>0</x:v>
      </x:c>
      <x:c r="I212" s="56" t="str">
        <x:f>IF(E212="","",IFERROR(SUMIF($E$5:$E$304,"&gt;="&amp;E212,$E$5:$E$304)/SUM($E$5:$E$304),0))</x:f>
      </x:c>
      <x:c r="J212" s="45" t="str">
        <x:f>IF(I212="","",IF(I212&lt;=0.8,"A",IF(I212&lt;=0.95,"B","C")))</x:f>
      </x:c>
    </x:row>
    <x:row r="213">
      <x:c r="A213" s="45"/>
      <x:c r="B213" s="45"/>
      <x:c r="C213" s="45"/>
      <x:c r="D213" s="45"/>
      <x:c r="E213" s="52"/>
      <x:c r="F213" s="52"/>
      <x:c r="G213" s="52" t="n">
        <x:f>E213-F213</x:f>
        <x:v>0</x:v>
      </x:c>
      <x:c r="H213" s="56" t="n">
        <x:f>IFERROR(E213/SUM($E$5:$E$304),0)</x:f>
        <x:v>0</x:v>
      </x:c>
      <x:c r="I213" s="56" t="str">
        <x:f>IF(E213="","",IFERROR(SUMIF($E$5:$E$304,"&gt;="&amp;E213,$E$5:$E$304)/SUM($E$5:$E$304),0))</x:f>
      </x:c>
      <x:c r="J213" s="45" t="str">
        <x:f>IF(I213="","",IF(I213&lt;=0.8,"A",IF(I213&lt;=0.95,"B","C")))</x:f>
      </x:c>
    </x:row>
    <x:row r="214">
      <x:c r="A214" s="45"/>
      <x:c r="B214" s="45"/>
      <x:c r="C214" s="45"/>
      <x:c r="D214" s="45"/>
      <x:c r="E214" s="52"/>
      <x:c r="F214" s="52"/>
      <x:c r="G214" s="52" t="n">
        <x:f>E214-F214</x:f>
        <x:v>0</x:v>
      </x:c>
      <x:c r="H214" s="56" t="n">
        <x:f>IFERROR(E214/SUM($E$5:$E$304),0)</x:f>
        <x:v>0</x:v>
      </x:c>
      <x:c r="I214" s="56" t="str">
        <x:f>IF(E214="","",IFERROR(SUMIF($E$5:$E$304,"&gt;="&amp;E214,$E$5:$E$304)/SUM($E$5:$E$304),0))</x:f>
      </x:c>
      <x:c r="J214" s="45" t="str">
        <x:f>IF(I214="","",IF(I214&lt;=0.8,"A",IF(I214&lt;=0.95,"B","C")))</x:f>
      </x:c>
    </x:row>
    <x:row r="215">
      <x:c r="A215" s="45"/>
      <x:c r="B215" s="45"/>
      <x:c r="C215" s="45"/>
      <x:c r="D215" s="45"/>
      <x:c r="E215" s="52"/>
      <x:c r="F215" s="52"/>
      <x:c r="G215" s="52" t="n">
        <x:f>E215-F215</x:f>
        <x:v>0</x:v>
      </x:c>
      <x:c r="H215" s="56" t="n">
        <x:f>IFERROR(E215/SUM($E$5:$E$304),0)</x:f>
        <x:v>0</x:v>
      </x:c>
      <x:c r="I215" s="56" t="str">
        <x:f>IF(E215="","",IFERROR(SUMIF($E$5:$E$304,"&gt;="&amp;E215,$E$5:$E$304)/SUM($E$5:$E$304),0))</x:f>
      </x:c>
      <x:c r="J215" s="45" t="str">
        <x:f>IF(I215="","",IF(I215&lt;=0.8,"A",IF(I215&lt;=0.95,"B","C")))</x:f>
      </x:c>
    </x:row>
    <x:row r="216">
      <x:c r="A216" s="45"/>
      <x:c r="B216" s="45"/>
      <x:c r="C216" s="45"/>
      <x:c r="D216" s="45"/>
      <x:c r="E216" s="52"/>
      <x:c r="F216" s="52"/>
      <x:c r="G216" s="52" t="n">
        <x:f>E216-F216</x:f>
        <x:v>0</x:v>
      </x:c>
      <x:c r="H216" s="56" t="n">
        <x:f>IFERROR(E216/SUM($E$5:$E$304),0)</x:f>
        <x:v>0</x:v>
      </x:c>
      <x:c r="I216" s="56" t="str">
        <x:f>IF(E216="","",IFERROR(SUMIF($E$5:$E$304,"&gt;="&amp;E216,$E$5:$E$304)/SUM($E$5:$E$304),0))</x:f>
      </x:c>
      <x:c r="J216" s="45" t="str">
        <x:f>IF(I216="","",IF(I216&lt;=0.8,"A",IF(I216&lt;=0.95,"B","C")))</x:f>
      </x:c>
    </x:row>
    <x:row r="217">
      <x:c r="A217" s="45"/>
      <x:c r="B217" s="45"/>
      <x:c r="C217" s="45"/>
      <x:c r="D217" s="45"/>
      <x:c r="E217" s="52"/>
      <x:c r="F217" s="52"/>
      <x:c r="G217" s="52" t="n">
        <x:f>E217-F217</x:f>
        <x:v>0</x:v>
      </x:c>
      <x:c r="H217" s="56" t="n">
        <x:f>IFERROR(E217/SUM($E$5:$E$304),0)</x:f>
        <x:v>0</x:v>
      </x:c>
      <x:c r="I217" s="56" t="str">
        <x:f>IF(E217="","",IFERROR(SUMIF($E$5:$E$304,"&gt;="&amp;E217,$E$5:$E$304)/SUM($E$5:$E$304),0))</x:f>
      </x:c>
      <x:c r="J217" s="45" t="str">
        <x:f>IF(I217="","",IF(I217&lt;=0.8,"A",IF(I217&lt;=0.95,"B","C")))</x:f>
      </x:c>
    </x:row>
    <x:row r="218">
      <x:c r="A218" s="45"/>
      <x:c r="B218" s="45"/>
      <x:c r="C218" s="45"/>
      <x:c r="D218" s="45"/>
      <x:c r="E218" s="52"/>
      <x:c r="F218" s="52"/>
      <x:c r="G218" s="52" t="n">
        <x:f>E218-F218</x:f>
        <x:v>0</x:v>
      </x:c>
      <x:c r="H218" s="56" t="n">
        <x:f>IFERROR(E218/SUM($E$5:$E$304),0)</x:f>
        <x:v>0</x:v>
      </x:c>
      <x:c r="I218" s="56" t="str">
        <x:f>IF(E218="","",IFERROR(SUMIF($E$5:$E$304,"&gt;="&amp;E218,$E$5:$E$304)/SUM($E$5:$E$304),0))</x:f>
      </x:c>
      <x:c r="J218" s="45" t="str">
        <x:f>IF(I218="","",IF(I218&lt;=0.8,"A",IF(I218&lt;=0.95,"B","C")))</x:f>
      </x:c>
    </x:row>
    <x:row r="219">
      <x:c r="A219" s="45"/>
      <x:c r="B219" s="45"/>
      <x:c r="C219" s="45"/>
      <x:c r="D219" s="45"/>
      <x:c r="E219" s="52"/>
      <x:c r="F219" s="52"/>
      <x:c r="G219" s="52" t="n">
        <x:f>E219-F219</x:f>
        <x:v>0</x:v>
      </x:c>
      <x:c r="H219" s="56" t="n">
        <x:f>IFERROR(E219/SUM($E$5:$E$304),0)</x:f>
        <x:v>0</x:v>
      </x:c>
      <x:c r="I219" s="56" t="str">
        <x:f>IF(E219="","",IFERROR(SUMIF($E$5:$E$304,"&gt;="&amp;E219,$E$5:$E$304)/SUM($E$5:$E$304),0))</x:f>
      </x:c>
      <x:c r="J219" s="45" t="str">
        <x:f>IF(I219="","",IF(I219&lt;=0.8,"A",IF(I219&lt;=0.95,"B","C")))</x:f>
      </x:c>
    </x:row>
    <x:row r="220">
      <x:c r="A220" s="45"/>
      <x:c r="B220" s="45"/>
      <x:c r="C220" s="45"/>
      <x:c r="D220" s="45"/>
      <x:c r="E220" s="52"/>
      <x:c r="F220" s="52"/>
      <x:c r="G220" s="52" t="n">
        <x:f>E220-F220</x:f>
        <x:v>0</x:v>
      </x:c>
      <x:c r="H220" s="56" t="n">
        <x:f>IFERROR(E220/SUM($E$5:$E$304),0)</x:f>
        <x:v>0</x:v>
      </x:c>
      <x:c r="I220" s="56" t="str">
        <x:f>IF(E220="","",IFERROR(SUMIF($E$5:$E$304,"&gt;="&amp;E220,$E$5:$E$304)/SUM($E$5:$E$304),0))</x:f>
      </x:c>
      <x:c r="J220" s="45" t="str">
        <x:f>IF(I220="","",IF(I220&lt;=0.8,"A",IF(I220&lt;=0.95,"B","C")))</x:f>
      </x:c>
    </x:row>
    <x:row r="221">
      <x:c r="A221" s="45"/>
      <x:c r="B221" s="45"/>
      <x:c r="C221" s="45"/>
      <x:c r="D221" s="45"/>
      <x:c r="E221" s="52"/>
      <x:c r="F221" s="52"/>
      <x:c r="G221" s="52" t="n">
        <x:f>E221-F221</x:f>
        <x:v>0</x:v>
      </x:c>
      <x:c r="H221" s="56" t="n">
        <x:f>IFERROR(E221/SUM($E$5:$E$304),0)</x:f>
        <x:v>0</x:v>
      </x:c>
      <x:c r="I221" s="56" t="str">
        <x:f>IF(E221="","",IFERROR(SUMIF($E$5:$E$304,"&gt;="&amp;E221,$E$5:$E$304)/SUM($E$5:$E$304),0))</x:f>
      </x:c>
      <x:c r="J221" s="45" t="str">
        <x:f>IF(I221="","",IF(I221&lt;=0.8,"A",IF(I221&lt;=0.95,"B","C")))</x:f>
      </x:c>
    </x:row>
    <x:row r="222">
      <x:c r="A222" s="45"/>
      <x:c r="B222" s="45"/>
      <x:c r="C222" s="45"/>
      <x:c r="D222" s="45"/>
      <x:c r="E222" s="52"/>
      <x:c r="F222" s="52"/>
      <x:c r="G222" s="52" t="n">
        <x:f>E222-F222</x:f>
        <x:v>0</x:v>
      </x:c>
      <x:c r="H222" s="56" t="n">
        <x:f>IFERROR(E222/SUM($E$5:$E$304),0)</x:f>
        <x:v>0</x:v>
      </x:c>
      <x:c r="I222" s="56" t="str">
        <x:f>IF(E222="","",IFERROR(SUMIF($E$5:$E$304,"&gt;="&amp;E222,$E$5:$E$304)/SUM($E$5:$E$304),0))</x:f>
      </x:c>
      <x:c r="J222" s="45" t="str">
        <x:f>IF(I222="","",IF(I222&lt;=0.8,"A",IF(I222&lt;=0.95,"B","C")))</x:f>
      </x:c>
    </x:row>
    <x:row r="223">
      <x:c r="A223" s="45"/>
      <x:c r="B223" s="45"/>
      <x:c r="C223" s="45"/>
      <x:c r="D223" s="45"/>
      <x:c r="E223" s="52"/>
      <x:c r="F223" s="52"/>
      <x:c r="G223" s="52" t="n">
        <x:f>E223-F223</x:f>
        <x:v>0</x:v>
      </x:c>
      <x:c r="H223" s="56" t="n">
        <x:f>IFERROR(E223/SUM($E$5:$E$304),0)</x:f>
        <x:v>0</x:v>
      </x:c>
      <x:c r="I223" s="56" t="str">
        <x:f>IF(E223="","",IFERROR(SUMIF($E$5:$E$304,"&gt;="&amp;E223,$E$5:$E$304)/SUM($E$5:$E$304),0))</x:f>
      </x:c>
      <x:c r="J223" s="45" t="str">
        <x:f>IF(I223="","",IF(I223&lt;=0.8,"A",IF(I223&lt;=0.95,"B","C")))</x:f>
      </x:c>
    </x:row>
    <x:row r="224">
      <x:c r="A224" s="45"/>
      <x:c r="B224" s="45"/>
      <x:c r="C224" s="45"/>
      <x:c r="D224" s="45"/>
      <x:c r="E224" s="52"/>
      <x:c r="F224" s="52"/>
      <x:c r="G224" s="52" t="n">
        <x:f>E224-F224</x:f>
        <x:v>0</x:v>
      </x:c>
      <x:c r="H224" s="56" t="n">
        <x:f>IFERROR(E224/SUM($E$5:$E$304),0)</x:f>
        <x:v>0</x:v>
      </x:c>
      <x:c r="I224" s="56" t="str">
        <x:f>IF(E224="","",IFERROR(SUMIF($E$5:$E$304,"&gt;="&amp;E224,$E$5:$E$304)/SUM($E$5:$E$304),0))</x:f>
      </x:c>
      <x:c r="J224" s="45" t="str">
        <x:f>IF(I224="","",IF(I224&lt;=0.8,"A",IF(I224&lt;=0.95,"B","C")))</x:f>
      </x:c>
    </x:row>
    <x:row r="225">
      <x:c r="A225" s="45"/>
      <x:c r="B225" s="45"/>
      <x:c r="C225" s="45"/>
      <x:c r="D225" s="45"/>
      <x:c r="E225" s="52"/>
      <x:c r="F225" s="52"/>
      <x:c r="G225" s="52" t="n">
        <x:f>E225-F225</x:f>
        <x:v>0</x:v>
      </x:c>
      <x:c r="H225" s="56" t="n">
        <x:f>IFERROR(E225/SUM($E$5:$E$304),0)</x:f>
        <x:v>0</x:v>
      </x:c>
      <x:c r="I225" s="56" t="str">
        <x:f>IF(E225="","",IFERROR(SUMIF($E$5:$E$304,"&gt;="&amp;E225,$E$5:$E$304)/SUM($E$5:$E$304),0))</x:f>
      </x:c>
      <x:c r="J225" s="45" t="str">
        <x:f>IF(I225="","",IF(I225&lt;=0.8,"A",IF(I225&lt;=0.95,"B","C")))</x:f>
      </x:c>
    </x:row>
    <x:row r="226">
      <x:c r="A226" s="45"/>
      <x:c r="B226" s="45"/>
      <x:c r="C226" s="45"/>
      <x:c r="D226" s="45"/>
      <x:c r="E226" s="52"/>
      <x:c r="F226" s="52"/>
      <x:c r="G226" s="52" t="n">
        <x:f>E226-F226</x:f>
        <x:v>0</x:v>
      </x:c>
      <x:c r="H226" s="56" t="n">
        <x:f>IFERROR(E226/SUM($E$5:$E$304),0)</x:f>
        <x:v>0</x:v>
      </x:c>
      <x:c r="I226" s="56" t="str">
        <x:f>IF(E226="","",IFERROR(SUMIF($E$5:$E$304,"&gt;="&amp;E226,$E$5:$E$304)/SUM($E$5:$E$304),0))</x:f>
      </x:c>
      <x:c r="J226" s="45" t="str">
        <x:f>IF(I226="","",IF(I226&lt;=0.8,"A",IF(I226&lt;=0.95,"B","C")))</x:f>
      </x:c>
    </x:row>
    <x:row r="227">
      <x:c r="A227" s="45"/>
      <x:c r="B227" s="45"/>
      <x:c r="C227" s="45"/>
      <x:c r="D227" s="45"/>
      <x:c r="E227" s="52"/>
      <x:c r="F227" s="52"/>
      <x:c r="G227" s="52" t="n">
        <x:f>E227-F227</x:f>
        <x:v>0</x:v>
      </x:c>
      <x:c r="H227" s="56" t="n">
        <x:f>IFERROR(E227/SUM($E$5:$E$304),0)</x:f>
        <x:v>0</x:v>
      </x:c>
      <x:c r="I227" s="56" t="str">
        <x:f>IF(E227="","",IFERROR(SUMIF($E$5:$E$304,"&gt;="&amp;E227,$E$5:$E$304)/SUM($E$5:$E$304),0))</x:f>
      </x:c>
      <x:c r="J227" s="45" t="str">
        <x:f>IF(I227="","",IF(I227&lt;=0.8,"A",IF(I227&lt;=0.95,"B","C")))</x:f>
      </x:c>
    </x:row>
    <x:row r="228">
      <x:c r="A228" s="45"/>
      <x:c r="B228" s="45"/>
      <x:c r="C228" s="45"/>
      <x:c r="D228" s="45"/>
      <x:c r="E228" s="52"/>
      <x:c r="F228" s="52"/>
      <x:c r="G228" s="52" t="n">
        <x:f>E228-F228</x:f>
        <x:v>0</x:v>
      </x:c>
      <x:c r="H228" s="56" t="n">
        <x:f>IFERROR(E228/SUM($E$5:$E$304),0)</x:f>
        <x:v>0</x:v>
      </x:c>
      <x:c r="I228" s="56" t="str">
        <x:f>IF(E228="","",IFERROR(SUMIF($E$5:$E$304,"&gt;="&amp;E228,$E$5:$E$304)/SUM($E$5:$E$304),0))</x:f>
      </x:c>
      <x:c r="J228" s="45" t="str">
        <x:f>IF(I228="","",IF(I228&lt;=0.8,"A",IF(I228&lt;=0.95,"B","C")))</x:f>
      </x:c>
    </x:row>
    <x:row r="229">
      <x:c r="A229" s="45"/>
      <x:c r="B229" s="45"/>
      <x:c r="C229" s="45"/>
      <x:c r="D229" s="45"/>
      <x:c r="E229" s="52"/>
      <x:c r="F229" s="52"/>
      <x:c r="G229" s="52" t="n">
        <x:f>E229-F229</x:f>
        <x:v>0</x:v>
      </x:c>
      <x:c r="H229" s="56" t="n">
        <x:f>IFERROR(E229/SUM($E$5:$E$304),0)</x:f>
        <x:v>0</x:v>
      </x:c>
      <x:c r="I229" s="56" t="str">
        <x:f>IF(E229="","",IFERROR(SUMIF($E$5:$E$304,"&gt;="&amp;E229,$E$5:$E$304)/SUM($E$5:$E$304),0))</x:f>
      </x:c>
      <x:c r="J229" s="45" t="str">
        <x:f>IF(I229="","",IF(I229&lt;=0.8,"A",IF(I229&lt;=0.95,"B","C")))</x:f>
      </x:c>
    </x:row>
    <x:row r="230">
      <x:c r="A230" s="45"/>
      <x:c r="B230" s="45"/>
      <x:c r="C230" s="45"/>
      <x:c r="D230" s="45"/>
      <x:c r="E230" s="52"/>
      <x:c r="F230" s="52"/>
      <x:c r="G230" s="52" t="n">
        <x:f>E230-F230</x:f>
        <x:v>0</x:v>
      </x:c>
      <x:c r="H230" s="56" t="n">
        <x:f>IFERROR(E230/SUM($E$5:$E$304),0)</x:f>
        <x:v>0</x:v>
      </x:c>
      <x:c r="I230" s="56" t="str">
        <x:f>IF(E230="","",IFERROR(SUMIF($E$5:$E$304,"&gt;="&amp;E230,$E$5:$E$304)/SUM($E$5:$E$304),0))</x:f>
      </x:c>
      <x:c r="J230" s="45" t="str">
        <x:f>IF(I230="","",IF(I230&lt;=0.8,"A",IF(I230&lt;=0.95,"B","C")))</x:f>
      </x:c>
    </x:row>
    <x:row r="231">
      <x:c r="A231" s="45"/>
      <x:c r="B231" s="45"/>
      <x:c r="C231" s="45"/>
      <x:c r="D231" s="45"/>
      <x:c r="E231" s="52"/>
      <x:c r="F231" s="52"/>
      <x:c r="G231" s="52" t="n">
        <x:f>E231-F231</x:f>
        <x:v>0</x:v>
      </x:c>
      <x:c r="H231" s="56" t="n">
        <x:f>IFERROR(E231/SUM($E$5:$E$304),0)</x:f>
        <x:v>0</x:v>
      </x:c>
      <x:c r="I231" s="56" t="str">
        <x:f>IF(E231="","",IFERROR(SUMIF($E$5:$E$304,"&gt;="&amp;E231,$E$5:$E$304)/SUM($E$5:$E$304),0))</x:f>
      </x:c>
      <x:c r="J231" s="45" t="str">
        <x:f>IF(I231="","",IF(I231&lt;=0.8,"A",IF(I231&lt;=0.95,"B","C")))</x:f>
      </x:c>
    </x:row>
    <x:row r="232">
      <x:c r="A232" s="45"/>
      <x:c r="B232" s="45"/>
      <x:c r="C232" s="45"/>
      <x:c r="D232" s="45"/>
      <x:c r="E232" s="52"/>
      <x:c r="F232" s="52"/>
      <x:c r="G232" s="52" t="n">
        <x:f>E232-F232</x:f>
        <x:v>0</x:v>
      </x:c>
      <x:c r="H232" s="56" t="n">
        <x:f>IFERROR(E232/SUM($E$5:$E$304),0)</x:f>
        <x:v>0</x:v>
      </x:c>
      <x:c r="I232" s="56" t="str">
        <x:f>IF(E232="","",IFERROR(SUMIF($E$5:$E$304,"&gt;="&amp;E232,$E$5:$E$304)/SUM($E$5:$E$304),0))</x:f>
      </x:c>
      <x:c r="J232" s="45" t="str">
        <x:f>IF(I232="","",IF(I232&lt;=0.8,"A",IF(I232&lt;=0.95,"B","C")))</x:f>
      </x:c>
    </x:row>
    <x:row r="233">
      <x:c r="A233" s="45"/>
      <x:c r="B233" s="45"/>
      <x:c r="C233" s="45"/>
      <x:c r="D233" s="45"/>
      <x:c r="E233" s="52"/>
      <x:c r="F233" s="52"/>
      <x:c r="G233" s="52" t="n">
        <x:f>E233-F233</x:f>
        <x:v>0</x:v>
      </x:c>
      <x:c r="H233" s="56" t="n">
        <x:f>IFERROR(E233/SUM($E$5:$E$304),0)</x:f>
        <x:v>0</x:v>
      </x:c>
      <x:c r="I233" s="56" t="str">
        <x:f>IF(E233="","",IFERROR(SUMIF($E$5:$E$304,"&gt;="&amp;E233,$E$5:$E$304)/SUM($E$5:$E$304),0))</x:f>
      </x:c>
      <x:c r="J233" s="45" t="str">
        <x:f>IF(I233="","",IF(I233&lt;=0.8,"A",IF(I233&lt;=0.95,"B","C")))</x:f>
      </x:c>
    </x:row>
    <x:row r="234">
      <x:c r="A234" s="45"/>
      <x:c r="B234" s="45"/>
      <x:c r="C234" s="45"/>
      <x:c r="D234" s="45"/>
      <x:c r="E234" s="52"/>
      <x:c r="F234" s="52"/>
      <x:c r="G234" s="52" t="n">
        <x:f>E234-F234</x:f>
        <x:v>0</x:v>
      </x:c>
      <x:c r="H234" s="56" t="n">
        <x:f>IFERROR(E234/SUM($E$5:$E$304),0)</x:f>
        <x:v>0</x:v>
      </x:c>
      <x:c r="I234" s="56" t="str">
        <x:f>IF(E234="","",IFERROR(SUMIF($E$5:$E$304,"&gt;="&amp;E234,$E$5:$E$304)/SUM($E$5:$E$304),0))</x:f>
      </x:c>
      <x:c r="J234" s="45" t="str">
        <x:f>IF(I234="","",IF(I234&lt;=0.8,"A",IF(I234&lt;=0.95,"B","C")))</x:f>
      </x:c>
    </x:row>
    <x:row r="235">
      <x:c r="A235" s="45"/>
      <x:c r="B235" s="45"/>
      <x:c r="C235" s="45"/>
      <x:c r="D235" s="45"/>
      <x:c r="E235" s="52"/>
      <x:c r="F235" s="52"/>
      <x:c r="G235" s="52" t="n">
        <x:f>E235-F235</x:f>
        <x:v>0</x:v>
      </x:c>
      <x:c r="H235" s="56" t="n">
        <x:f>IFERROR(E235/SUM($E$5:$E$304),0)</x:f>
        <x:v>0</x:v>
      </x:c>
      <x:c r="I235" s="56" t="str">
        <x:f>IF(E235="","",IFERROR(SUMIF($E$5:$E$304,"&gt;="&amp;E235,$E$5:$E$304)/SUM($E$5:$E$304),0))</x:f>
      </x:c>
      <x:c r="J235" s="45" t="str">
        <x:f>IF(I235="","",IF(I235&lt;=0.8,"A",IF(I235&lt;=0.95,"B","C")))</x:f>
      </x:c>
    </x:row>
    <x:row r="236">
      <x:c r="A236" s="45"/>
      <x:c r="B236" s="45"/>
      <x:c r="C236" s="45"/>
      <x:c r="D236" s="45"/>
      <x:c r="E236" s="52"/>
      <x:c r="F236" s="52"/>
      <x:c r="G236" s="52" t="n">
        <x:f>E236-F236</x:f>
        <x:v>0</x:v>
      </x:c>
      <x:c r="H236" s="56" t="n">
        <x:f>IFERROR(E236/SUM($E$5:$E$304),0)</x:f>
        <x:v>0</x:v>
      </x:c>
      <x:c r="I236" s="56" t="str">
        <x:f>IF(E236="","",IFERROR(SUMIF($E$5:$E$304,"&gt;="&amp;E236,$E$5:$E$304)/SUM($E$5:$E$304),0))</x:f>
      </x:c>
      <x:c r="J236" s="45" t="str">
        <x:f>IF(I236="","",IF(I236&lt;=0.8,"A",IF(I236&lt;=0.95,"B","C")))</x:f>
      </x:c>
    </x:row>
    <x:row r="237">
      <x:c r="A237" s="45"/>
      <x:c r="B237" s="45"/>
      <x:c r="C237" s="45"/>
      <x:c r="D237" s="45"/>
      <x:c r="E237" s="52"/>
      <x:c r="F237" s="52"/>
      <x:c r="G237" s="52" t="n">
        <x:f>E237-F237</x:f>
        <x:v>0</x:v>
      </x:c>
      <x:c r="H237" s="56" t="n">
        <x:f>IFERROR(E237/SUM($E$5:$E$304),0)</x:f>
        <x:v>0</x:v>
      </x:c>
      <x:c r="I237" s="56" t="str">
        <x:f>IF(E237="","",IFERROR(SUMIF($E$5:$E$304,"&gt;="&amp;E237,$E$5:$E$304)/SUM($E$5:$E$304),0))</x:f>
      </x:c>
      <x:c r="J237" s="45" t="str">
        <x:f>IF(I237="","",IF(I237&lt;=0.8,"A",IF(I237&lt;=0.95,"B","C")))</x:f>
      </x:c>
    </x:row>
    <x:row r="238">
      <x:c r="A238" s="45"/>
      <x:c r="B238" s="45"/>
      <x:c r="C238" s="45"/>
      <x:c r="D238" s="45"/>
      <x:c r="E238" s="52"/>
      <x:c r="F238" s="52"/>
      <x:c r="G238" s="52" t="n">
        <x:f>E238-F238</x:f>
        <x:v>0</x:v>
      </x:c>
      <x:c r="H238" s="56" t="n">
        <x:f>IFERROR(E238/SUM($E$5:$E$304),0)</x:f>
        <x:v>0</x:v>
      </x:c>
      <x:c r="I238" s="56" t="str">
        <x:f>IF(E238="","",IFERROR(SUMIF($E$5:$E$304,"&gt;="&amp;E238,$E$5:$E$304)/SUM($E$5:$E$304),0))</x:f>
      </x:c>
      <x:c r="J238" s="45" t="str">
        <x:f>IF(I238="","",IF(I238&lt;=0.8,"A",IF(I238&lt;=0.95,"B","C")))</x:f>
      </x:c>
    </x:row>
    <x:row r="239">
      <x:c r="A239" s="45"/>
      <x:c r="B239" s="45"/>
      <x:c r="C239" s="45"/>
      <x:c r="D239" s="45"/>
      <x:c r="E239" s="52"/>
      <x:c r="F239" s="52"/>
      <x:c r="G239" s="52" t="n">
        <x:f>E239-F239</x:f>
        <x:v>0</x:v>
      </x:c>
      <x:c r="H239" s="56" t="n">
        <x:f>IFERROR(E239/SUM($E$5:$E$304),0)</x:f>
        <x:v>0</x:v>
      </x:c>
      <x:c r="I239" s="56" t="str">
        <x:f>IF(E239="","",IFERROR(SUMIF($E$5:$E$304,"&gt;="&amp;E239,$E$5:$E$304)/SUM($E$5:$E$304),0))</x:f>
      </x:c>
      <x:c r="J239" s="45" t="str">
        <x:f>IF(I239="","",IF(I239&lt;=0.8,"A",IF(I239&lt;=0.95,"B","C")))</x:f>
      </x:c>
    </x:row>
    <x:row r="240">
      <x:c r="A240" s="45"/>
      <x:c r="B240" s="45"/>
      <x:c r="C240" s="45"/>
      <x:c r="D240" s="45"/>
      <x:c r="E240" s="52"/>
      <x:c r="F240" s="52"/>
      <x:c r="G240" s="52" t="n">
        <x:f>E240-F240</x:f>
        <x:v>0</x:v>
      </x:c>
      <x:c r="H240" s="56" t="n">
        <x:f>IFERROR(E240/SUM($E$5:$E$304),0)</x:f>
        <x:v>0</x:v>
      </x:c>
      <x:c r="I240" s="56" t="str">
        <x:f>IF(E240="","",IFERROR(SUMIF($E$5:$E$304,"&gt;="&amp;E240,$E$5:$E$304)/SUM($E$5:$E$304),0))</x:f>
      </x:c>
      <x:c r="J240" s="45" t="str">
        <x:f>IF(I240="","",IF(I240&lt;=0.8,"A",IF(I240&lt;=0.95,"B","C")))</x:f>
      </x:c>
    </x:row>
    <x:row r="241">
      <x:c r="A241" s="45"/>
      <x:c r="B241" s="45"/>
      <x:c r="C241" s="45"/>
      <x:c r="D241" s="45"/>
      <x:c r="E241" s="52"/>
      <x:c r="F241" s="52"/>
      <x:c r="G241" s="52" t="n">
        <x:f>E241-F241</x:f>
        <x:v>0</x:v>
      </x:c>
      <x:c r="H241" s="56" t="n">
        <x:f>IFERROR(E241/SUM($E$5:$E$304),0)</x:f>
        <x:v>0</x:v>
      </x:c>
      <x:c r="I241" s="56" t="str">
        <x:f>IF(E241="","",IFERROR(SUMIF($E$5:$E$304,"&gt;="&amp;E241,$E$5:$E$304)/SUM($E$5:$E$304),0))</x:f>
      </x:c>
      <x:c r="J241" s="45" t="str">
        <x:f>IF(I241="","",IF(I241&lt;=0.8,"A",IF(I241&lt;=0.95,"B","C")))</x:f>
      </x:c>
    </x:row>
    <x:row r="242">
      <x:c r="A242" s="45"/>
      <x:c r="B242" s="45"/>
      <x:c r="C242" s="45"/>
      <x:c r="D242" s="45"/>
      <x:c r="E242" s="52"/>
      <x:c r="F242" s="52"/>
      <x:c r="G242" s="52" t="n">
        <x:f>E242-F242</x:f>
        <x:v>0</x:v>
      </x:c>
      <x:c r="H242" s="56" t="n">
        <x:f>IFERROR(E242/SUM($E$5:$E$304),0)</x:f>
        <x:v>0</x:v>
      </x:c>
      <x:c r="I242" s="56" t="str">
        <x:f>IF(E242="","",IFERROR(SUMIF($E$5:$E$304,"&gt;="&amp;E242,$E$5:$E$304)/SUM($E$5:$E$304),0))</x:f>
      </x:c>
      <x:c r="J242" s="45" t="str">
        <x:f>IF(I242="","",IF(I242&lt;=0.8,"A",IF(I242&lt;=0.95,"B","C")))</x:f>
      </x:c>
    </x:row>
    <x:row r="243">
      <x:c r="A243" s="45"/>
      <x:c r="B243" s="45"/>
      <x:c r="C243" s="45"/>
      <x:c r="D243" s="45"/>
      <x:c r="E243" s="52"/>
      <x:c r="F243" s="52"/>
      <x:c r="G243" s="52" t="n">
        <x:f>E243-F243</x:f>
        <x:v>0</x:v>
      </x:c>
      <x:c r="H243" s="56" t="n">
        <x:f>IFERROR(E243/SUM($E$5:$E$304),0)</x:f>
        <x:v>0</x:v>
      </x:c>
      <x:c r="I243" s="56" t="str">
        <x:f>IF(E243="","",IFERROR(SUMIF($E$5:$E$304,"&gt;="&amp;E243,$E$5:$E$304)/SUM($E$5:$E$304),0))</x:f>
      </x:c>
      <x:c r="J243" s="45" t="str">
        <x:f>IF(I243="","",IF(I243&lt;=0.8,"A",IF(I243&lt;=0.95,"B","C")))</x:f>
      </x:c>
    </x:row>
    <x:row r="244">
      <x:c r="A244" s="45"/>
      <x:c r="B244" s="45"/>
      <x:c r="C244" s="45"/>
      <x:c r="D244" s="45"/>
      <x:c r="E244" s="52"/>
      <x:c r="F244" s="52"/>
      <x:c r="G244" s="52" t="n">
        <x:f>E244-F244</x:f>
        <x:v>0</x:v>
      </x:c>
      <x:c r="H244" s="56" t="n">
        <x:f>IFERROR(E244/SUM($E$5:$E$304),0)</x:f>
        <x:v>0</x:v>
      </x:c>
      <x:c r="I244" s="56" t="str">
        <x:f>IF(E244="","",IFERROR(SUMIF($E$5:$E$304,"&gt;="&amp;E244,$E$5:$E$304)/SUM($E$5:$E$304),0))</x:f>
      </x:c>
      <x:c r="J244" s="45" t="str">
        <x:f>IF(I244="","",IF(I244&lt;=0.8,"A",IF(I244&lt;=0.95,"B","C")))</x:f>
      </x:c>
    </x:row>
    <x:row r="245">
      <x:c r="A245" s="45"/>
      <x:c r="B245" s="45"/>
      <x:c r="C245" s="45"/>
      <x:c r="D245" s="45"/>
      <x:c r="E245" s="52"/>
      <x:c r="F245" s="52"/>
      <x:c r="G245" s="52" t="n">
        <x:f>E245-F245</x:f>
        <x:v>0</x:v>
      </x:c>
      <x:c r="H245" s="56" t="n">
        <x:f>IFERROR(E245/SUM($E$5:$E$304),0)</x:f>
        <x:v>0</x:v>
      </x:c>
      <x:c r="I245" s="56" t="str">
        <x:f>IF(E245="","",IFERROR(SUMIF($E$5:$E$304,"&gt;="&amp;E245,$E$5:$E$304)/SUM($E$5:$E$304),0))</x:f>
      </x:c>
      <x:c r="J245" s="45" t="str">
        <x:f>IF(I245="","",IF(I245&lt;=0.8,"A",IF(I245&lt;=0.95,"B","C")))</x:f>
      </x:c>
    </x:row>
    <x:row r="246">
      <x:c r="A246" s="45"/>
      <x:c r="B246" s="45"/>
      <x:c r="C246" s="45"/>
      <x:c r="D246" s="45"/>
      <x:c r="E246" s="52"/>
      <x:c r="F246" s="52"/>
      <x:c r="G246" s="52" t="n">
        <x:f>E246-F246</x:f>
        <x:v>0</x:v>
      </x:c>
      <x:c r="H246" s="56" t="n">
        <x:f>IFERROR(E246/SUM($E$5:$E$304),0)</x:f>
        <x:v>0</x:v>
      </x:c>
      <x:c r="I246" s="56" t="str">
        <x:f>IF(E246="","",IFERROR(SUMIF($E$5:$E$304,"&gt;="&amp;E246,$E$5:$E$304)/SUM($E$5:$E$304),0))</x:f>
      </x:c>
      <x:c r="J246" s="45" t="str">
        <x:f>IF(I246="","",IF(I246&lt;=0.8,"A",IF(I246&lt;=0.95,"B","C")))</x:f>
      </x:c>
    </x:row>
    <x:row r="247">
      <x:c r="A247" s="45"/>
      <x:c r="B247" s="45"/>
      <x:c r="C247" s="45"/>
      <x:c r="D247" s="45"/>
      <x:c r="E247" s="52"/>
      <x:c r="F247" s="52"/>
      <x:c r="G247" s="52" t="n">
        <x:f>E247-F247</x:f>
        <x:v>0</x:v>
      </x:c>
      <x:c r="H247" s="56" t="n">
        <x:f>IFERROR(E247/SUM($E$5:$E$304),0)</x:f>
        <x:v>0</x:v>
      </x:c>
      <x:c r="I247" s="56" t="str">
        <x:f>IF(E247="","",IFERROR(SUMIF($E$5:$E$304,"&gt;="&amp;E247,$E$5:$E$304)/SUM($E$5:$E$304),0))</x:f>
      </x:c>
      <x:c r="J247" s="45" t="str">
        <x:f>IF(I247="","",IF(I247&lt;=0.8,"A",IF(I247&lt;=0.95,"B","C")))</x:f>
      </x:c>
    </x:row>
    <x:row r="248">
      <x:c r="A248" s="45"/>
      <x:c r="B248" s="45"/>
      <x:c r="C248" s="45"/>
      <x:c r="D248" s="45"/>
      <x:c r="E248" s="52"/>
      <x:c r="F248" s="52"/>
      <x:c r="G248" s="52" t="n">
        <x:f>E248-F248</x:f>
        <x:v>0</x:v>
      </x:c>
      <x:c r="H248" s="56" t="n">
        <x:f>IFERROR(E248/SUM($E$5:$E$304),0)</x:f>
        <x:v>0</x:v>
      </x:c>
      <x:c r="I248" s="56" t="str">
        <x:f>IF(E248="","",IFERROR(SUMIF($E$5:$E$304,"&gt;="&amp;E248,$E$5:$E$304)/SUM($E$5:$E$304),0))</x:f>
      </x:c>
      <x:c r="J248" s="45" t="str">
        <x:f>IF(I248="","",IF(I248&lt;=0.8,"A",IF(I248&lt;=0.95,"B","C")))</x:f>
      </x:c>
    </x:row>
    <x:row r="249">
      <x:c r="A249" s="45"/>
      <x:c r="B249" s="45"/>
      <x:c r="C249" s="45"/>
      <x:c r="D249" s="45"/>
      <x:c r="E249" s="52"/>
      <x:c r="F249" s="52"/>
      <x:c r="G249" s="52" t="n">
        <x:f>E249-F249</x:f>
        <x:v>0</x:v>
      </x:c>
      <x:c r="H249" s="56" t="n">
        <x:f>IFERROR(E249/SUM($E$5:$E$304),0)</x:f>
        <x:v>0</x:v>
      </x:c>
      <x:c r="I249" s="56" t="str">
        <x:f>IF(E249="","",IFERROR(SUMIF($E$5:$E$304,"&gt;="&amp;E249,$E$5:$E$304)/SUM($E$5:$E$304),0))</x:f>
      </x:c>
      <x:c r="J249" s="45" t="str">
        <x:f>IF(I249="","",IF(I249&lt;=0.8,"A",IF(I249&lt;=0.95,"B","C")))</x:f>
      </x:c>
    </x:row>
    <x:row r="250">
      <x:c r="A250" s="45"/>
      <x:c r="B250" s="45"/>
      <x:c r="C250" s="45"/>
      <x:c r="D250" s="45"/>
      <x:c r="E250" s="52"/>
      <x:c r="F250" s="52"/>
      <x:c r="G250" s="52" t="n">
        <x:f>E250-F250</x:f>
        <x:v>0</x:v>
      </x:c>
      <x:c r="H250" s="56" t="n">
        <x:f>IFERROR(E250/SUM($E$5:$E$304),0)</x:f>
        <x:v>0</x:v>
      </x:c>
      <x:c r="I250" s="56" t="str">
        <x:f>IF(E250="","",IFERROR(SUMIF($E$5:$E$304,"&gt;="&amp;E250,$E$5:$E$304)/SUM($E$5:$E$304),0))</x:f>
      </x:c>
      <x:c r="J250" s="45" t="str">
        <x:f>IF(I250="","",IF(I250&lt;=0.8,"A",IF(I250&lt;=0.95,"B","C")))</x:f>
      </x:c>
    </x:row>
    <x:row r="251">
      <x:c r="A251" s="45"/>
      <x:c r="B251" s="45"/>
      <x:c r="C251" s="45"/>
      <x:c r="D251" s="45"/>
      <x:c r="E251" s="52"/>
      <x:c r="F251" s="52"/>
      <x:c r="G251" s="52" t="n">
        <x:f>E251-F251</x:f>
        <x:v>0</x:v>
      </x:c>
      <x:c r="H251" s="56" t="n">
        <x:f>IFERROR(E251/SUM($E$5:$E$304),0)</x:f>
        <x:v>0</x:v>
      </x:c>
      <x:c r="I251" s="56" t="str">
        <x:f>IF(E251="","",IFERROR(SUMIF($E$5:$E$304,"&gt;="&amp;E251,$E$5:$E$304)/SUM($E$5:$E$304),0))</x:f>
      </x:c>
      <x:c r="J251" s="45" t="str">
        <x:f>IF(I251="","",IF(I251&lt;=0.8,"A",IF(I251&lt;=0.95,"B","C")))</x:f>
      </x:c>
    </x:row>
    <x:row r="252">
      <x:c r="A252" s="45"/>
      <x:c r="B252" s="45"/>
      <x:c r="C252" s="45"/>
      <x:c r="D252" s="45"/>
      <x:c r="E252" s="52"/>
      <x:c r="F252" s="52"/>
      <x:c r="G252" s="52" t="n">
        <x:f>E252-F252</x:f>
        <x:v>0</x:v>
      </x:c>
      <x:c r="H252" s="56" t="n">
        <x:f>IFERROR(E252/SUM($E$5:$E$304),0)</x:f>
        <x:v>0</x:v>
      </x:c>
      <x:c r="I252" s="56" t="str">
        <x:f>IF(E252="","",IFERROR(SUMIF($E$5:$E$304,"&gt;="&amp;E252,$E$5:$E$304)/SUM($E$5:$E$304),0))</x:f>
      </x:c>
      <x:c r="J252" s="45" t="str">
        <x:f>IF(I252="","",IF(I252&lt;=0.8,"A",IF(I252&lt;=0.95,"B","C")))</x:f>
      </x:c>
    </x:row>
    <x:row r="253">
      <x:c r="A253" s="45"/>
      <x:c r="B253" s="45"/>
      <x:c r="C253" s="45"/>
      <x:c r="D253" s="45"/>
      <x:c r="E253" s="52"/>
      <x:c r="F253" s="52"/>
      <x:c r="G253" s="52" t="n">
        <x:f>E253-F253</x:f>
        <x:v>0</x:v>
      </x:c>
      <x:c r="H253" s="56" t="n">
        <x:f>IFERROR(E253/SUM($E$5:$E$304),0)</x:f>
        <x:v>0</x:v>
      </x:c>
      <x:c r="I253" s="56" t="str">
        <x:f>IF(E253="","",IFERROR(SUMIF($E$5:$E$304,"&gt;="&amp;E253,$E$5:$E$304)/SUM($E$5:$E$304),0))</x:f>
      </x:c>
      <x:c r="J253" s="45" t="str">
        <x:f>IF(I253="","",IF(I253&lt;=0.8,"A",IF(I253&lt;=0.95,"B","C")))</x:f>
      </x:c>
    </x:row>
    <x:row r="254">
      <x:c r="A254" s="45"/>
      <x:c r="B254" s="45"/>
      <x:c r="C254" s="45"/>
      <x:c r="D254" s="45"/>
      <x:c r="E254" s="52"/>
      <x:c r="F254" s="52"/>
      <x:c r="G254" s="52" t="n">
        <x:f>E254-F254</x:f>
        <x:v>0</x:v>
      </x:c>
      <x:c r="H254" s="56" t="n">
        <x:f>IFERROR(E254/SUM($E$5:$E$304),0)</x:f>
        <x:v>0</x:v>
      </x:c>
      <x:c r="I254" s="56" t="str">
        <x:f>IF(E254="","",IFERROR(SUMIF($E$5:$E$304,"&gt;="&amp;E254,$E$5:$E$304)/SUM($E$5:$E$304),0))</x:f>
      </x:c>
      <x:c r="J254" s="45" t="str">
        <x:f>IF(I254="","",IF(I254&lt;=0.8,"A",IF(I254&lt;=0.95,"B","C")))</x:f>
      </x:c>
    </x:row>
    <x:row r="255">
      <x:c r="A255" s="45"/>
      <x:c r="B255" s="45"/>
      <x:c r="C255" s="45"/>
      <x:c r="D255" s="45"/>
      <x:c r="E255" s="52"/>
      <x:c r="F255" s="52"/>
      <x:c r="G255" s="52" t="n">
        <x:f>E255-F255</x:f>
        <x:v>0</x:v>
      </x:c>
      <x:c r="H255" s="56" t="n">
        <x:f>IFERROR(E255/SUM($E$5:$E$304),0)</x:f>
        <x:v>0</x:v>
      </x:c>
      <x:c r="I255" s="56" t="str">
        <x:f>IF(E255="","",IFERROR(SUMIF($E$5:$E$304,"&gt;="&amp;E255,$E$5:$E$304)/SUM($E$5:$E$304),0))</x:f>
      </x:c>
      <x:c r="J255" s="45" t="str">
        <x:f>IF(I255="","",IF(I255&lt;=0.8,"A",IF(I255&lt;=0.95,"B","C")))</x:f>
      </x:c>
    </x:row>
    <x:row r="256">
      <x:c r="A256" s="45"/>
      <x:c r="B256" s="45"/>
      <x:c r="C256" s="45"/>
      <x:c r="D256" s="45"/>
      <x:c r="E256" s="52"/>
      <x:c r="F256" s="52"/>
      <x:c r="G256" s="52" t="n">
        <x:f>E256-F256</x:f>
        <x:v>0</x:v>
      </x:c>
      <x:c r="H256" s="56" t="n">
        <x:f>IFERROR(E256/SUM($E$5:$E$304),0)</x:f>
        <x:v>0</x:v>
      </x:c>
      <x:c r="I256" s="56" t="str">
        <x:f>IF(E256="","",IFERROR(SUMIF($E$5:$E$304,"&gt;="&amp;E256,$E$5:$E$304)/SUM($E$5:$E$304),0))</x:f>
      </x:c>
      <x:c r="J256" s="45" t="str">
        <x:f>IF(I256="","",IF(I256&lt;=0.8,"A",IF(I256&lt;=0.95,"B","C")))</x:f>
      </x:c>
    </x:row>
    <x:row r="257">
      <x:c r="A257" s="45"/>
      <x:c r="B257" s="45"/>
      <x:c r="C257" s="45"/>
      <x:c r="D257" s="45"/>
      <x:c r="E257" s="52"/>
      <x:c r="F257" s="52"/>
      <x:c r="G257" s="52" t="n">
        <x:f>E257-F257</x:f>
        <x:v>0</x:v>
      </x:c>
      <x:c r="H257" s="56" t="n">
        <x:f>IFERROR(E257/SUM($E$5:$E$304),0)</x:f>
        <x:v>0</x:v>
      </x:c>
      <x:c r="I257" s="56" t="str">
        <x:f>IF(E257="","",IFERROR(SUMIF($E$5:$E$304,"&gt;="&amp;E257,$E$5:$E$304)/SUM($E$5:$E$304),0))</x:f>
      </x:c>
      <x:c r="J257" s="45" t="str">
        <x:f>IF(I257="","",IF(I257&lt;=0.8,"A",IF(I257&lt;=0.95,"B","C")))</x:f>
      </x:c>
    </x:row>
    <x:row r="258">
      <x:c r="A258" s="45"/>
      <x:c r="B258" s="45"/>
      <x:c r="C258" s="45"/>
      <x:c r="D258" s="45"/>
      <x:c r="E258" s="52"/>
      <x:c r="F258" s="52"/>
      <x:c r="G258" s="52" t="n">
        <x:f>E258-F258</x:f>
        <x:v>0</x:v>
      </x:c>
      <x:c r="H258" s="56" t="n">
        <x:f>IFERROR(E258/SUM($E$5:$E$304),0)</x:f>
        <x:v>0</x:v>
      </x:c>
      <x:c r="I258" s="56" t="str">
        <x:f>IF(E258="","",IFERROR(SUMIF($E$5:$E$304,"&gt;="&amp;E258,$E$5:$E$304)/SUM($E$5:$E$304),0))</x:f>
      </x:c>
      <x:c r="J258" s="45" t="str">
        <x:f>IF(I258="","",IF(I258&lt;=0.8,"A",IF(I258&lt;=0.95,"B","C")))</x:f>
      </x:c>
    </x:row>
    <x:row r="259">
      <x:c r="A259" s="45"/>
      <x:c r="B259" s="45"/>
      <x:c r="C259" s="45"/>
      <x:c r="D259" s="45"/>
      <x:c r="E259" s="52"/>
      <x:c r="F259" s="52"/>
      <x:c r="G259" s="52" t="n">
        <x:f>E259-F259</x:f>
        <x:v>0</x:v>
      </x:c>
      <x:c r="H259" s="56" t="n">
        <x:f>IFERROR(E259/SUM($E$5:$E$304),0)</x:f>
        <x:v>0</x:v>
      </x:c>
      <x:c r="I259" s="56" t="str">
        <x:f>IF(E259="","",IFERROR(SUMIF($E$5:$E$304,"&gt;="&amp;E259,$E$5:$E$304)/SUM($E$5:$E$304),0))</x:f>
      </x:c>
      <x:c r="J259" s="45" t="str">
        <x:f>IF(I259="","",IF(I259&lt;=0.8,"A",IF(I259&lt;=0.95,"B","C")))</x:f>
      </x:c>
    </x:row>
    <x:row r="260">
      <x:c r="A260" s="45"/>
      <x:c r="B260" s="45"/>
      <x:c r="C260" s="45"/>
      <x:c r="D260" s="45"/>
      <x:c r="E260" s="52"/>
      <x:c r="F260" s="52"/>
      <x:c r="G260" s="52" t="n">
        <x:f>E260-F260</x:f>
        <x:v>0</x:v>
      </x:c>
      <x:c r="H260" s="56" t="n">
        <x:f>IFERROR(E260/SUM($E$5:$E$304),0)</x:f>
        <x:v>0</x:v>
      </x:c>
      <x:c r="I260" s="56" t="str">
        <x:f>IF(E260="","",IFERROR(SUMIF($E$5:$E$304,"&gt;="&amp;E260,$E$5:$E$304)/SUM($E$5:$E$304),0))</x:f>
      </x:c>
      <x:c r="J260" s="45" t="str">
        <x:f>IF(I260="","",IF(I260&lt;=0.8,"A",IF(I260&lt;=0.95,"B","C")))</x:f>
      </x:c>
    </x:row>
    <x:row r="261">
      <x:c r="A261" s="45"/>
      <x:c r="B261" s="45"/>
      <x:c r="C261" s="45"/>
      <x:c r="D261" s="45"/>
      <x:c r="E261" s="52"/>
      <x:c r="F261" s="52"/>
      <x:c r="G261" s="52" t="n">
        <x:f>E261-F261</x:f>
        <x:v>0</x:v>
      </x:c>
      <x:c r="H261" s="56" t="n">
        <x:f>IFERROR(E261/SUM($E$5:$E$304),0)</x:f>
        <x:v>0</x:v>
      </x:c>
      <x:c r="I261" s="56" t="str">
        <x:f>IF(E261="","",IFERROR(SUMIF($E$5:$E$304,"&gt;="&amp;E261,$E$5:$E$304)/SUM($E$5:$E$304),0))</x:f>
      </x:c>
      <x:c r="J261" s="45" t="str">
        <x:f>IF(I261="","",IF(I261&lt;=0.8,"A",IF(I261&lt;=0.95,"B","C")))</x:f>
      </x:c>
    </x:row>
    <x:row r="262">
      <x:c r="A262" s="45"/>
      <x:c r="B262" s="45"/>
      <x:c r="C262" s="45"/>
      <x:c r="D262" s="45"/>
      <x:c r="E262" s="52"/>
      <x:c r="F262" s="52"/>
      <x:c r="G262" s="52" t="n">
        <x:f>E262-F262</x:f>
        <x:v>0</x:v>
      </x:c>
      <x:c r="H262" s="56" t="n">
        <x:f>IFERROR(E262/SUM($E$5:$E$304),0)</x:f>
        <x:v>0</x:v>
      </x:c>
      <x:c r="I262" s="56" t="str">
        <x:f>IF(E262="","",IFERROR(SUMIF($E$5:$E$304,"&gt;="&amp;E262,$E$5:$E$304)/SUM($E$5:$E$304),0))</x:f>
      </x:c>
      <x:c r="J262" s="45" t="str">
        <x:f>IF(I262="","",IF(I262&lt;=0.8,"A",IF(I262&lt;=0.95,"B","C")))</x:f>
      </x:c>
    </x:row>
    <x:row r="263">
      <x:c r="A263" s="45"/>
      <x:c r="B263" s="45"/>
      <x:c r="C263" s="45"/>
      <x:c r="D263" s="45"/>
      <x:c r="E263" s="52"/>
      <x:c r="F263" s="52"/>
      <x:c r="G263" s="52" t="n">
        <x:f>E263-F263</x:f>
        <x:v>0</x:v>
      </x:c>
      <x:c r="H263" s="56" t="n">
        <x:f>IFERROR(E263/SUM($E$5:$E$304),0)</x:f>
        <x:v>0</x:v>
      </x:c>
      <x:c r="I263" s="56" t="str">
        <x:f>IF(E263="","",IFERROR(SUMIF($E$5:$E$304,"&gt;="&amp;E263,$E$5:$E$304)/SUM($E$5:$E$304),0))</x:f>
      </x:c>
      <x:c r="J263" s="45" t="str">
        <x:f>IF(I263="","",IF(I263&lt;=0.8,"A",IF(I263&lt;=0.95,"B","C")))</x:f>
      </x:c>
    </x:row>
    <x:row r="264">
      <x:c r="A264" s="45"/>
      <x:c r="B264" s="45"/>
      <x:c r="C264" s="45"/>
      <x:c r="D264" s="45"/>
      <x:c r="E264" s="52"/>
      <x:c r="F264" s="52"/>
      <x:c r="G264" s="52" t="n">
        <x:f>E264-F264</x:f>
        <x:v>0</x:v>
      </x:c>
      <x:c r="H264" s="56" t="n">
        <x:f>IFERROR(E264/SUM($E$5:$E$304),0)</x:f>
        <x:v>0</x:v>
      </x:c>
      <x:c r="I264" s="56" t="str">
        <x:f>IF(E264="","",IFERROR(SUMIF($E$5:$E$304,"&gt;="&amp;E264,$E$5:$E$304)/SUM($E$5:$E$304),0))</x:f>
      </x:c>
      <x:c r="J264" s="45" t="str">
        <x:f>IF(I264="","",IF(I264&lt;=0.8,"A",IF(I264&lt;=0.95,"B","C")))</x:f>
      </x:c>
    </x:row>
    <x:row r="265">
      <x:c r="A265" s="45"/>
      <x:c r="B265" s="45"/>
      <x:c r="C265" s="45"/>
      <x:c r="D265" s="45"/>
      <x:c r="E265" s="52"/>
      <x:c r="F265" s="52"/>
      <x:c r="G265" s="52" t="n">
        <x:f>E265-F265</x:f>
        <x:v>0</x:v>
      </x:c>
      <x:c r="H265" s="56" t="n">
        <x:f>IFERROR(E265/SUM($E$5:$E$304),0)</x:f>
        <x:v>0</x:v>
      </x:c>
      <x:c r="I265" s="56" t="str">
        <x:f>IF(E265="","",IFERROR(SUMIF($E$5:$E$304,"&gt;="&amp;E265,$E$5:$E$304)/SUM($E$5:$E$304),0))</x:f>
      </x:c>
      <x:c r="J265" s="45" t="str">
        <x:f>IF(I265="","",IF(I265&lt;=0.8,"A",IF(I265&lt;=0.95,"B","C")))</x:f>
      </x:c>
    </x:row>
    <x:row r="266">
      <x:c r="A266" s="45"/>
      <x:c r="B266" s="45"/>
      <x:c r="C266" s="45"/>
      <x:c r="D266" s="45"/>
      <x:c r="E266" s="52"/>
      <x:c r="F266" s="52"/>
      <x:c r="G266" s="52" t="n">
        <x:f>E266-F266</x:f>
        <x:v>0</x:v>
      </x:c>
      <x:c r="H266" s="56" t="n">
        <x:f>IFERROR(E266/SUM($E$5:$E$304),0)</x:f>
        <x:v>0</x:v>
      </x:c>
      <x:c r="I266" s="56" t="str">
        <x:f>IF(E266="","",IFERROR(SUMIF($E$5:$E$304,"&gt;="&amp;E266,$E$5:$E$304)/SUM($E$5:$E$304),0))</x:f>
      </x:c>
      <x:c r="J266" s="45" t="str">
        <x:f>IF(I266="","",IF(I266&lt;=0.8,"A",IF(I266&lt;=0.95,"B","C")))</x:f>
      </x:c>
    </x:row>
    <x:row r="267">
      <x:c r="A267" s="45"/>
      <x:c r="B267" s="45"/>
      <x:c r="C267" s="45"/>
      <x:c r="D267" s="45"/>
      <x:c r="E267" s="52"/>
      <x:c r="F267" s="52"/>
      <x:c r="G267" s="52" t="n">
        <x:f>E267-F267</x:f>
        <x:v>0</x:v>
      </x:c>
      <x:c r="H267" s="56" t="n">
        <x:f>IFERROR(E267/SUM($E$5:$E$304),0)</x:f>
        <x:v>0</x:v>
      </x:c>
      <x:c r="I267" s="56" t="str">
        <x:f>IF(E267="","",IFERROR(SUMIF($E$5:$E$304,"&gt;="&amp;E267,$E$5:$E$304)/SUM($E$5:$E$304),0))</x:f>
      </x:c>
      <x:c r="J267" s="45" t="str">
        <x:f>IF(I267="","",IF(I267&lt;=0.8,"A",IF(I267&lt;=0.95,"B","C")))</x:f>
      </x:c>
    </x:row>
    <x:row r="268">
      <x:c r="A268" s="45"/>
      <x:c r="B268" s="45"/>
      <x:c r="C268" s="45"/>
      <x:c r="D268" s="45"/>
      <x:c r="E268" s="52"/>
      <x:c r="F268" s="52"/>
      <x:c r="G268" s="52" t="n">
        <x:f>E268-F268</x:f>
        <x:v>0</x:v>
      </x:c>
      <x:c r="H268" s="56" t="n">
        <x:f>IFERROR(E268/SUM($E$5:$E$304),0)</x:f>
        <x:v>0</x:v>
      </x:c>
      <x:c r="I268" s="56" t="str">
        <x:f>IF(E268="","",IFERROR(SUMIF($E$5:$E$304,"&gt;="&amp;E268,$E$5:$E$304)/SUM($E$5:$E$304),0))</x:f>
      </x:c>
      <x:c r="J268" s="45" t="str">
        <x:f>IF(I268="","",IF(I268&lt;=0.8,"A",IF(I268&lt;=0.95,"B","C")))</x:f>
      </x:c>
    </x:row>
    <x:row r="269">
      <x:c r="A269" s="45"/>
      <x:c r="B269" s="45"/>
      <x:c r="C269" s="45"/>
      <x:c r="D269" s="45"/>
      <x:c r="E269" s="52"/>
      <x:c r="F269" s="52"/>
      <x:c r="G269" s="52" t="n">
        <x:f>E269-F269</x:f>
        <x:v>0</x:v>
      </x:c>
      <x:c r="H269" s="56" t="n">
        <x:f>IFERROR(E269/SUM($E$5:$E$304),0)</x:f>
        <x:v>0</x:v>
      </x:c>
      <x:c r="I269" s="56" t="str">
        <x:f>IF(E269="","",IFERROR(SUMIF($E$5:$E$304,"&gt;="&amp;E269,$E$5:$E$304)/SUM($E$5:$E$304),0))</x:f>
      </x:c>
      <x:c r="J269" s="45" t="str">
        <x:f>IF(I269="","",IF(I269&lt;=0.8,"A",IF(I269&lt;=0.95,"B","C")))</x:f>
      </x:c>
    </x:row>
    <x:row r="270">
      <x:c r="A270" s="45"/>
      <x:c r="B270" s="45"/>
      <x:c r="C270" s="45"/>
      <x:c r="D270" s="45"/>
      <x:c r="E270" s="52"/>
      <x:c r="F270" s="52"/>
      <x:c r="G270" s="52" t="n">
        <x:f>E270-F270</x:f>
        <x:v>0</x:v>
      </x:c>
      <x:c r="H270" s="56" t="n">
        <x:f>IFERROR(E270/SUM($E$5:$E$304),0)</x:f>
        <x:v>0</x:v>
      </x:c>
      <x:c r="I270" s="56" t="str">
        <x:f>IF(E270="","",IFERROR(SUMIF($E$5:$E$304,"&gt;="&amp;E270,$E$5:$E$304)/SUM($E$5:$E$304),0))</x:f>
      </x:c>
      <x:c r="J270" s="45" t="str">
        <x:f>IF(I270="","",IF(I270&lt;=0.8,"A",IF(I270&lt;=0.95,"B","C")))</x:f>
      </x:c>
    </x:row>
    <x:row r="271">
      <x:c r="A271" s="45"/>
      <x:c r="B271" s="45"/>
      <x:c r="C271" s="45"/>
      <x:c r="D271" s="45"/>
      <x:c r="E271" s="52"/>
      <x:c r="F271" s="52"/>
      <x:c r="G271" s="52" t="n">
        <x:f>E271-F271</x:f>
        <x:v>0</x:v>
      </x:c>
      <x:c r="H271" s="56" t="n">
        <x:f>IFERROR(E271/SUM($E$5:$E$304),0)</x:f>
        <x:v>0</x:v>
      </x:c>
      <x:c r="I271" s="56" t="str">
        <x:f>IF(E271="","",IFERROR(SUMIF($E$5:$E$304,"&gt;="&amp;E271,$E$5:$E$304)/SUM($E$5:$E$304),0))</x:f>
      </x:c>
      <x:c r="J271" s="45" t="str">
        <x:f>IF(I271="","",IF(I271&lt;=0.8,"A",IF(I271&lt;=0.95,"B","C")))</x:f>
      </x:c>
    </x:row>
    <x:row r="272">
      <x:c r="A272" s="45"/>
      <x:c r="B272" s="45"/>
      <x:c r="C272" s="45"/>
      <x:c r="D272" s="45"/>
      <x:c r="E272" s="52"/>
      <x:c r="F272" s="52"/>
      <x:c r="G272" s="52" t="n">
        <x:f>E272-F272</x:f>
        <x:v>0</x:v>
      </x:c>
      <x:c r="H272" s="56" t="n">
        <x:f>IFERROR(E272/SUM($E$5:$E$304),0)</x:f>
        <x:v>0</x:v>
      </x:c>
      <x:c r="I272" s="56" t="str">
        <x:f>IF(E272="","",IFERROR(SUMIF($E$5:$E$304,"&gt;="&amp;E272,$E$5:$E$304)/SUM($E$5:$E$304),0))</x:f>
      </x:c>
      <x:c r="J272" s="45" t="str">
        <x:f>IF(I272="","",IF(I272&lt;=0.8,"A",IF(I272&lt;=0.95,"B","C")))</x:f>
      </x:c>
    </x:row>
    <x:row r="273">
      <x:c r="A273" s="45"/>
      <x:c r="B273" s="45"/>
      <x:c r="C273" s="45"/>
      <x:c r="D273" s="45"/>
      <x:c r="E273" s="52"/>
      <x:c r="F273" s="52"/>
      <x:c r="G273" s="52" t="n">
        <x:f>E273-F273</x:f>
        <x:v>0</x:v>
      </x:c>
      <x:c r="H273" s="56" t="n">
        <x:f>IFERROR(E273/SUM($E$5:$E$304),0)</x:f>
        <x:v>0</x:v>
      </x:c>
      <x:c r="I273" s="56" t="str">
        <x:f>IF(E273="","",IFERROR(SUMIF($E$5:$E$304,"&gt;="&amp;E273,$E$5:$E$304)/SUM($E$5:$E$304),0))</x:f>
      </x:c>
      <x:c r="J273" s="45" t="str">
        <x:f>IF(I273="","",IF(I273&lt;=0.8,"A",IF(I273&lt;=0.95,"B","C")))</x:f>
      </x:c>
    </x:row>
    <x:row r="274">
      <x:c r="A274" s="45"/>
      <x:c r="B274" s="45"/>
      <x:c r="C274" s="45"/>
      <x:c r="D274" s="45"/>
      <x:c r="E274" s="52"/>
      <x:c r="F274" s="52"/>
      <x:c r="G274" s="52" t="n">
        <x:f>E274-F274</x:f>
        <x:v>0</x:v>
      </x:c>
      <x:c r="H274" s="56" t="n">
        <x:f>IFERROR(E274/SUM($E$5:$E$304),0)</x:f>
        <x:v>0</x:v>
      </x:c>
      <x:c r="I274" s="56" t="str">
        <x:f>IF(E274="","",IFERROR(SUMIF($E$5:$E$304,"&gt;="&amp;E274,$E$5:$E$304)/SUM($E$5:$E$304),0))</x:f>
      </x:c>
      <x:c r="J274" s="45" t="str">
        <x:f>IF(I274="","",IF(I274&lt;=0.8,"A",IF(I274&lt;=0.95,"B","C")))</x:f>
      </x:c>
    </x:row>
    <x:row r="275">
      <x:c r="A275" s="45"/>
      <x:c r="B275" s="45"/>
      <x:c r="C275" s="45"/>
      <x:c r="D275" s="45"/>
      <x:c r="E275" s="52"/>
      <x:c r="F275" s="52"/>
      <x:c r="G275" s="52" t="n">
        <x:f>E275-F275</x:f>
        <x:v>0</x:v>
      </x:c>
      <x:c r="H275" s="56" t="n">
        <x:f>IFERROR(E275/SUM($E$5:$E$304),0)</x:f>
        <x:v>0</x:v>
      </x:c>
      <x:c r="I275" s="56" t="str">
        <x:f>IF(E275="","",IFERROR(SUMIF($E$5:$E$304,"&gt;="&amp;E275,$E$5:$E$304)/SUM($E$5:$E$304),0))</x:f>
      </x:c>
      <x:c r="J275" s="45" t="str">
        <x:f>IF(I275="","",IF(I275&lt;=0.8,"A",IF(I275&lt;=0.95,"B","C")))</x:f>
      </x:c>
    </x:row>
    <x:row r="276">
      <x:c r="A276" s="45"/>
      <x:c r="B276" s="45"/>
      <x:c r="C276" s="45"/>
      <x:c r="D276" s="45"/>
      <x:c r="E276" s="52"/>
      <x:c r="F276" s="52"/>
      <x:c r="G276" s="52" t="n">
        <x:f>E276-F276</x:f>
        <x:v>0</x:v>
      </x:c>
      <x:c r="H276" s="56" t="n">
        <x:f>IFERROR(E276/SUM($E$5:$E$304),0)</x:f>
        <x:v>0</x:v>
      </x:c>
      <x:c r="I276" s="56" t="str">
        <x:f>IF(E276="","",IFERROR(SUMIF($E$5:$E$304,"&gt;="&amp;E276,$E$5:$E$304)/SUM($E$5:$E$304),0))</x:f>
      </x:c>
      <x:c r="J276" s="45" t="str">
        <x:f>IF(I276="","",IF(I276&lt;=0.8,"A",IF(I276&lt;=0.95,"B","C")))</x:f>
      </x:c>
    </x:row>
    <x:row r="277">
      <x:c r="A277" s="45"/>
      <x:c r="B277" s="45"/>
      <x:c r="C277" s="45"/>
      <x:c r="D277" s="45"/>
      <x:c r="E277" s="52"/>
      <x:c r="F277" s="52"/>
      <x:c r="G277" s="52" t="n">
        <x:f>E277-F277</x:f>
        <x:v>0</x:v>
      </x:c>
      <x:c r="H277" s="56" t="n">
        <x:f>IFERROR(E277/SUM($E$5:$E$304),0)</x:f>
        <x:v>0</x:v>
      </x:c>
      <x:c r="I277" s="56" t="str">
        <x:f>IF(E277="","",IFERROR(SUMIF($E$5:$E$304,"&gt;="&amp;E277,$E$5:$E$304)/SUM($E$5:$E$304),0))</x:f>
      </x:c>
      <x:c r="J277" s="45" t="str">
        <x:f>IF(I277="","",IF(I277&lt;=0.8,"A",IF(I277&lt;=0.95,"B","C")))</x:f>
      </x:c>
    </x:row>
    <x:row r="278">
      <x:c r="A278" s="45"/>
      <x:c r="B278" s="45"/>
      <x:c r="C278" s="45"/>
      <x:c r="D278" s="45"/>
      <x:c r="E278" s="52"/>
      <x:c r="F278" s="52"/>
      <x:c r="G278" s="52" t="n">
        <x:f>E278-F278</x:f>
        <x:v>0</x:v>
      </x:c>
      <x:c r="H278" s="56" t="n">
        <x:f>IFERROR(E278/SUM($E$5:$E$304),0)</x:f>
        <x:v>0</x:v>
      </x:c>
      <x:c r="I278" s="56" t="str">
        <x:f>IF(E278="","",IFERROR(SUMIF($E$5:$E$304,"&gt;="&amp;E278,$E$5:$E$304)/SUM($E$5:$E$304),0))</x:f>
      </x:c>
      <x:c r="J278" s="45" t="str">
        <x:f>IF(I278="","",IF(I278&lt;=0.8,"A",IF(I278&lt;=0.95,"B","C")))</x:f>
      </x:c>
    </x:row>
    <x:row r="279">
      <x:c r="A279" s="45"/>
      <x:c r="B279" s="45"/>
      <x:c r="C279" s="45"/>
      <x:c r="D279" s="45"/>
      <x:c r="E279" s="52"/>
      <x:c r="F279" s="52"/>
      <x:c r="G279" s="52" t="n">
        <x:f>E279-F279</x:f>
        <x:v>0</x:v>
      </x:c>
      <x:c r="H279" s="56" t="n">
        <x:f>IFERROR(E279/SUM($E$5:$E$304),0)</x:f>
        <x:v>0</x:v>
      </x:c>
      <x:c r="I279" s="56" t="str">
        <x:f>IF(E279="","",IFERROR(SUMIF($E$5:$E$304,"&gt;="&amp;E279,$E$5:$E$304)/SUM($E$5:$E$304),0))</x:f>
      </x:c>
      <x:c r="J279" s="45" t="str">
        <x:f>IF(I279="","",IF(I279&lt;=0.8,"A",IF(I279&lt;=0.95,"B","C")))</x:f>
      </x:c>
    </x:row>
    <x:row r="280">
      <x:c r="A280" s="45"/>
      <x:c r="B280" s="45"/>
      <x:c r="C280" s="45"/>
      <x:c r="D280" s="45"/>
      <x:c r="E280" s="52"/>
      <x:c r="F280" s="52"/>
      <x:c r="G280" s="52" t="n">
        <x:f>E280-F280</x:f>
        <x:v>0</x:v>
      </x:c>
      <x:c r="H280" s="56" t="n">
        <x:f>IFERROR(E280/SUM($E$5:$E$304),0)</x:f>
        <x:v>0</x:v>
      </x:c>
      <x:c r="I280" s="56" t="str">
        <x:f>IF(E280="","",IFERROR(SUMIF($E$5:$E$304,"&gt;="&amp;E280,$E$5:$E$304)/SUM($E$5:$E$304),0))</x:f>
      </x:c>
      <x:c r="J280" s="45" t="str">
        <x:f>IF(I280="","",IF(I280&lt;=0.8,"A",IF(I280&lt;=0.95,"B","C")))</x:f>
      </x:c>
    </x:row>
    <x:row r="281">
      <x:c r="A281" s="45"/>
      <x:c r="B281" s="45"/>
      <x:c r="C281" s="45"/>
      <x:c r="D281" s="45"/>
      <x:c r="E281" s="52"/>
      <x:c r="F281" s="52"/>
      <x:c r="G281" s="52" t="n">
        <x:f>E281-F281</x:f>
        <x:v>0</x:v>
      </x:c>
      <x:c r="H281" s="56" t="n">
        <x:f>IFERROR(E281/SUM($E$5:$E$304),0)</x:f>
        <x:v>0</x:v>
      </x:c>
      <x:c r="I281" s="56" t="str">
        <x:f>IF(E281="","",IFERROR(SUMIF($E$5:$E$304,"&gt;="&amp;E281,$E$5:$E$304)/SUM($E$5:$E$304),0))</x:f>
      </x:c>
      <x:c r="J281" s="45" t="str">
        <x:f>IF(I281="","",IF(I281&lt;=0.8,"A",IF(I281&lt;=0.95,"B","C")))</x:f>
      </x:c>
    </x:row>
    <x:row r="282">
      <x:c r="A282" s="45"/>
      <x:c r="B282" s="45"/>
      <x:c r="C282" s="45"/>
      <x:c r="D282" s="45"/>
      <x:c r="E282" s="52"/>
      <x:c r="F282" s="52"/>
      <x:c r="G282" s="52" t="n">
        <x:f>E282-F282</x:f>
        <x:v>0</x:v>
      </x:c>
      <x:c r="H282" s="56" t="n">
        <x:f>IFERROR(E282/SUM($E$5:$E$304),0)</x:f>
        <x:v>0</x:v>
      </x:c>
      <x:c r="I282" s="56" t="str">
        <x:f>IF(E282="","",IFERROR(SUMIF($E$5:$E$304,"&gt;="&amp;E282,$E$5:$E$304)/SUM($E$5:$E$304),0))</x:f>
      </x:c>
      <x:c r="J282" s="45" t="str">
        <x:f>IF(I282="","",IF(I282&lt;=0.8,"A",IF(I282&lt;=0.95,"B","C")))</x:f>
      </x:c>
    </x:row>
    <x:row r="283">
      <x:c r="A283" s="45"/>
      <x:c r="B283" s="45"/>
      <x:c r="C283" s="45"/>
      <x:c r="D283" s="45"/>
      <x:c r="E283" s="52"/>
      <x:c r="F283" s="52"/>
      <x:c r="G283" s="52" t="n">
        <x:f>E283-F283</x:f>
        <x:v>0</x:v>
      </x:c>
      <x:c r="H283" s="56" t="n">
        <x:f>IFERROR(E283/SUM($E$5:$E$304),0)</x:f>
        <x:v>0</x:v>
      </x:c>
      <x:c r="I283" s="56" t="str">
        <x:f>IF(E283="","",IFERROR(SUMIF($E$5:$E$304,"&gt;="&amp;E283,$E$5:$E$304)/SUM($E$5:$E$304),0))</x:f>
      </x:c>
      <x:c r="J283" s="45" t="str">
        <x:f>IF(I283="","",IF(I283&lt;=0.8,"A",IF(I283&lt;=0.95,"B","C")))</x:f>
      </x:c>
    </x:row>
    <x:row r="284">
      <x:c r="A284" s="45"/>
      <x:c r="B284" s="45"/>
      <x:c r="C284" s="45"/>
      <x:c r="D284" s="45"/>
      <x:c r="E284" s="52"/>
      <x:c r="F284" s="52"/>
      <x:c r="G284" s="52" t="n">
        <x:f>E284-F284</x:f>
        <x:v>0</x:v>
      </x:c>
      <x:c r="H284" s="56" t="n">
        <x:f>IFERROR(E284/SUM($E$5:$E$304),0)</x:f>
        <x:v>0</x:v>
      </x:c>
      <x:c r="I284" s="56" t="str">
        <x:f>IF(E284="","",IFERROR(SUMIF($E$5:$E$304,"&gt;="&amp;E284,$E$5:$E$304)/SUM($E$5:$E$304),0))</x:f>
      </x:c>
      <x:c r="J284" s="45" t="str">
        <x:f>IF(I284="","",IF(I284&lt;=0.8,"A",IF(I284&lt;=0.95,"B","C")))</x:f>
      </x:c>
    </x:row>
    <x:row r="285">
      <x:c r="A285" s="45"/>
      <x:c r="B285" s="45"/>
      <x:c r="C285" s="45"/>
      <x:c r="D285" s="45"/>
      <x:c r="E285" s="52"/>
      <x:c r="F285" s="52"/>
      <x:c r="G285" s="52" t="n">
        <x:f>E285-F285</x:f>
        <x:v>0</x:v>
      </x:c>
      <x:c r="H285" s="56" t="n">
        <x:f>IFERROR(E285/SUM($E$5:$E$304),0)</x:f>
        <x:v>0</x:v>
      </x:c>
      <x:c r="I285" s="56" t="str">
        <x:f>IF(E285="","",IFERROR(SUMIF($E$5:$E$304,"&gt;="&amp;E285,$E$5:$E$304)/SUM($E$5:$E$304),0))</x:f>
      </x:c>
      <x:c r="J285" s="45" t="str">
        <x:f>IF(I285="","",IF(I285&lt;=0.8,"A",IF(I285&lt;=0.95,"B","C")))</x:f>
      </x:c>
    </x:row>
    <x:row r="286">
      <x:c r="A286" s="45"/>
      <x:c r="B286" s="45"/>
      <x:c r="C286" s="45"/>
      <x:c r="D286" s="45"/>
      <x:c r="E286" s="52"/>
      <x:c r="F286" s="52"/>
      <x:c r="G286" s="52" t="n">
        <x:f>E286-F286</x:f>
        <x:v>0</x:v>
      </x:c>
      <x:c r="H286" s="56" t="n">
        <x:f>IFERROR(E286/SUM($E$5:$E$304),0)</x:f>
        <x:v>0</x:v>
      </x:c>
      <x:c r="I286" s="56" t="str">
        <x:f>IF(E286="","",IFERROR(SUMIF($E$5:$E$304,"&gt;="&amp;E286,$E$5:$E$304)/SUM($E$5:$E$304),0))</x:f>
      </x:c>
      <x:c r="J286" s="45" t="str">
        <x:f>IF(I286="","",IF(I286&lt;=0.8,"A",IF(I286&lt;=0.95,"B","C")))</x:f>
      </x:c>
    </x:row>
    <x:row r="287">
      <x:c r="A287" s="45"/>
      <x:c r="B287" s="45"/>
      <x:c r="C287" s="45"/>
      <x:c r="D287" s="45"/>
      <x:c r="E287" s="52"/>
      <x:c r="F287" s="52"/>
      <x:c r="G287" s="52" t="n">
        <x:f>E287-F287</x:f>
        <x:v>0</x:v>
      </x:c>
      <x:c r="H287" s="56" t="n">
        <x:f>IFERROR(E287/SUM($E$5:$E$304),0)</x:f>
        <x:v>0</x:v>
      </x:c>
      <x:c r="I287" s="56" t="str">
        <x:f>IF(E287="","",IFERROR(SUMIF($E$5:$E$304,"&gt;="&amp;E287,$E$5:$E$304)/SUM($E$5:$E$304),0))</x:f>
      </x:c>
      <x:c r="J287" s="45" t="str">
        <x:f>IF(I287="","",IF(I287&lt;=0.8,"A",IF(I287&lt;=0.95,"B","C")))</x:f>
      </x:c>
    </x:row>
    <x:row r="288">
      <x:c r="A288" s="45"/>
      <x:c r="B288" s="45"/>
      <x:c r="C288" s="45"/>
      <x:c r="D288" s="45"/>
      <x:c r="E288" s="52"/>
      <x:c r="F288" s="52"/>
      <x:c r="G288" s="52" t="n">
        <x:f>E288-F288</x:f>
        <x:v>0</x:v>
      </x:c>
      <x:c r="H288" s="56" t="n">
        <x:f>IFERROR(E288/SUM($E$5:$E$304),0)</x:f>
        <x:v>0</x:v>
      </x:c>
      <x:c r="I288" s="56" t="str">
        <x:f>IF(E288="","",IFERROR(SUMIF($E$5:$E$304,"&gt;="&amp;E288,$E$5:$E$304)/SUM($E$5:$E$304),0))</x:f>
      </x:c>
      <x:c r="J288" s="45" t="str">
        <x:f>IF(I288="","",IF(I288&lt;=0.8,"A",IF(I288&lt;=0.95,"B","C")))</x:f>
      </x:c>
    </x:row>
    <x:row r="289">
      <x:c r="A289" s="45"/>
      <x:c r="B289" s="45"/>
      <x:c r="C289" s="45"/>
      <x:c r="D289" s="45"/>
      <x:c r="E289" s="52"/>
      <x:c r="F289" s="52"/>
      <x:c r="G289" s="52" t="n">
        <x:f>E289-F289</x:f>
        <x:v>0</x:v>
      </x:c>
      <x:c r="H289" s="56" t="n">
        <x:f>IFERROR(E289/SUM($E$5:$E$304),0)</x:f>
        <x:v>0</x:v>
      </x:c>
      <x:c r="I289" s="56" t="str">
        <x:f>IF(E289="","",IFERROR(SUMIF($E$5:$E$304,"&gt;="&amp;E289,$E$5:$E$304)/SUM($E$5:$E$304),0))</x:f>
      </x:c>
      <x:c r="J289" s="45" t="str">
        <x:f>IF(I289="","",IF(I289&lt;=0.8,"A",IF(I289&lt;=0.95,"B","C")))</x:f>
      </x:c>
    </x:row>
    <x:row r="290">
      <x:c r="A290" s="45"/>
      <x:c r="B290" s="45"/>
      <x:c r="C290" s="45"/>
      <x:c r="D290" s="45"/>
      <x:c r="E290" s="52"/>
      <x:c r="F290" s="52"/>
      <x:c r="G290" s="52" t="n">
        <x:f>E290-F290</x:f>
        <x:v>0</x:v>
      </x:c>
      <x:c r="H290" s="56" t="n">
        <x:f>IFERROR(E290/SUM($E$5:$E$304),0)</x:f>
        <x:v>0</x:v>
      </x:c>
      <x:c r="I290" s="56" t="str">
        <x:f>IF(E290="","",IFERROR(SUMIF($E$5:$E$304,"&gt;="&amp;E290,$E$5:$E$304)/SUM($E$5:$E$304),0))</x:f>
      </x:c>
      <x:c r="J290" s="45" t="str">
        <x:f>IF(I290="","",IF(I290&lt;=0.8,"A",IF(I290&lt;=0.95,"B","C")))</x:f>
      </x:c>
    </x:row>
    <x:row r="291">
      <x:c r="A291" s="45"/>
      <x:c r="B291" s="45"/>
      <x:c r="C291" s="45"/>
      <x:c r="D291" s="45"/>
      <x:c r="E291" s="52"/>
      <x:c r="F291" s="52"/>
      <x:c r="G291" s="52" t="n">
        <x:f>E291-F291</x:f>
        <x:v>0</x:v>
      </x:c>
      <x:c r="H291" s="56" t="n">
        <x:f>IFERROR(E291/SUM($E$5:$E$304),0)</x:f>
        <x:v>0</x:v>
      </x:c>
      <x:c r="I291" s="56" t="str">
        <x:f>IF(E291="","",IFERROR(SUMIF($E$5:$E$304,"&gt;="&amp;E291,$E$5:$E$304)/SUM($E$5:$E$304),0))</x:f>
      </x:c>
      <x:c r="J291" s="45" t="str">
        <x:f>IF(I291="","",IF(I291&lt;=0.8,"A",IF(I291&lt;=0.95,"B","C")))</x:f>
      </x:c>
    </x:row>
    <x:row r="292">
      <x:c r="A292" s="45"/>
      <x:c r="B292" s="45"/>
      <x:c r="C292" s="45"/>
      <x:c r="D292" s="45"/>
      <x:c r="E292" s="52"/>
      <x:c r="F292" s="52"/>
      <x:c r="G292" s="52" t="n">
        <x:f>E292-F292</x:f>
        <x:v>0</x:v>
      </x:c>
      <x:c r="H292" s="56" t="n">
        <x:f>IFERROR(E292/SUM($E$5:$E$304),0)</x:f>
        <x:v>0</x:v>
      </x:c>
      <x:c r="I292" s="56" t="str">
        <x:f>IF(E292="","",IFERROR(SUMIF($E$5:$E$304,"&gt;="&amp;E292,$E$5:$E$304)/SUM($E$5:$E$304),0))</x:f>
      </x:c>
      <x:c r="J292" s="45" t="str">
        <x:f>IF(I292="","",IF(I292&lt;=0.8,"A",IF(I292&lt;=0.95,"B","C")))</x:f>
      </x:c>
    </x:row>
    <x:row r="293">
      <x:c r="A293" s="45"/>
      <x:c r="B293" s="45"/>
      <x:c r="C293" s="45"/>
      <x:c r="D293" s="45"/>
      <x:c r="E293" s="52"/>
      <x:c r="F293" s="52"/>
      <x:c r="G293" s="52" t="n">
        <x:f>E293-F293</x:f>
        <x:v>0</x:v>
      </x:c>
      <x:c r="H293" s="56" t="n">
        <x:f>IFERROR(E293/SUM($E$5:$E$304),0)</x:f>
        <x:v>0</x:v>
      </x:c>
      <x:c r="I293" s="56" t="str">
        <x:f>IF(E293="","",IFERROR(SUMIF($E$5:$E$304,"&gt;="&amp;E293,$E$5:$E$304)/SUM($E$5:$E$304),0))</x:f>
      </x:c>
      <x:c r="J293" s="45" t="str">
        <x:f>IF(I293="","",IF(I293&lt;=0.8,"A",IF(I293&lt;=0.95,"B","C")))</x:f>
      </x:c>
    </x:row>
    <x:row r="294">
      <x:c r="A294" s="45"/>
      <x:c r="B294" s="45"/>
      <x:c r="C294" s="45"/>
      <x:c r="D294" s="45"/>
      <x:c r="E294" s="52"/>
      <x:c r="F294" s="52"/>
      <x:c r="G294" s="52" t="n">
        <x:f>E294-F294</x:f>
        <x:v>0</x:v>
      </x:c>
      <x:c r="H294" s="56" t="n">
        <x:f>IFERROR(E294/SUM($E$5:$E$304),0)</x:f>
        <x:v>0</x:v>
      </x:c>
      <x:c r="I294" s="56" t="str">
        <x:f>IF(E294="","",IFERROR(SUMIF($E$5:$E$304,"&gt;="&amp;E294,$E$5:$E$304)/SUM($E$5:$E$304),0))</x:f>
      </x:c>
      <x:c r="J294" s="45" t="str">
        <x:f>IF(I294="","",IF(I294&lt;=0.8,"A",IF(I294&lt;=0.95,"B","C")))</x:f>
      </x:c>
    </x:row>
    <x:row r="295">
      <x:c r="A295" s="45"/>
      <x:c r="B295" s="45"/>
      <x:c r="C295" s="45"/>
      <x:c r="D295" s="45"/>
      <x:c r="E295" s="52"/>
      <x:c r="F295" s="52"/>
      <x:c r="G295" s="52" t="n">
        <x:f>E295-F295</x:f>
        <x:v>0</x:v>
      </x:c>
      <x:c r="H295" s="56" t="n">
        <x:f>IFERROR(E295/SUM($E$5:$E$304),0)</x:f>
        <x:v>0</x:v>
      </x:c>
      <x:c r="I295" s="56" t="str">
        <x:f>IF(E295="","",IFERROR(SUMIF($E$5:$E$304,"&gt;="&amp;E295,$E$5:$E$304)/SUM($E$5:$E$304),0))</x:f>
      </x:c>
      <x:c r="J295" s="45" t="str">
        <x:f>IF(I295="","",IF(I295&lt;=0.8,"A",IF(I295&lt;=0.95,"B","C")))</x:f>
      </x:c>
    </x:row>
    <x:row r="296">
      <x:c r="A296" s="45"/>
      <x:c r="B296" s="45"/>
      <x:c r="C296" s="45"/>
      <x:c r="D296" s="45"/>
      <x:c r="E296" s="52"/>
      <x:c r="F296" s="52"/>
      <x:c r="G296" s="52" t="n">
        <x:f>E296-F296</x:f>
        <x:v>0</x:v>
      </x:c>
      <x:c r="H296" s="56" t="n">
        <x:f>IFERROR(E296/SUM($E$5:$E$304),0)</x:f>
        <x:v>0</x:v>
      </x:c>
      <x:c r="I296" s="56" t="str">
        <x:f>IF(E296="","",IFERROR(SUMIF($E$5:$E$304,"&gt;="&amp;E296,$E$5:$E$304)/SUM($E$5:$E$304),0))</x:f>
      </x:c>
      <x:c r="J296" s="45" t="str">
        <x:f>IF(I296="","",IF(I296&lt;=0.8,"A",IF(I296&lt;=0.95,"B","C")))</x:f>
      </x:c>
    </x:row>
    <x:row r="297">
      <x:c r="A297" s="45"/>
      <x:c r="B297" s="45"/>
      <x:c r="C297" s="45"/>
      <x:c r="D297" s="45"/>
      <x:c r="E297" s="52"/>
      <x:c r="F297" s="52"/>
      <x:c r="G297" s="52" t="n">
        <x:f>E297-F297</x:f>
        <x:v>0</x:v>
      </x:c>
      <x:c r="H297" s="56" t="n">
        <x:f>IFERROR(E297/SUM($E$5:$E$304),0)</x:f>
        <x:v>0</x:v>
      </x:c>
      <x:c r="I297" s="56" t="str">
        <x:f>IF(E297="","",IFERROR(SUMIF($E$5:$E$304,"&gt;="&amp;E297,$E$5:$E$304)/SUM($E$5:$E$304),0))</x:f>
      </x:c>
      <x:c r="J297" s="45" t="str">
        <x:f>IF(I297="","",IF(I297&lt;=0.8,"A",IF(I297&lt;=0.95,"B","C")))</x:f>
      </x:c>
    </x:row>
    <x:row r="298">
      <x:c r="A298" s="45"/>
      <x:c r="B298" s="45"/>
      <x:c r="C298" s="45"/>
      <x:c r="D298" s="45"/>
      <x:c r="E298" s="52"/>
      <x:c r="F298" s="52"/>
      <x:c r="G298" s="52" t="n">
        <x:f>E298-F298</x:f>
        <x:v>0</x:v>
      </x:c>
      <x:c r="H298" s="56" t="n">
        <x:f>IFERROR(E298/SUM($E$5:$E$304),0)</x:f>
        <x:v>0</x:v>
      </x:c>
      <x:c r="I298" s="56" t="str">
        <x:f>IF(E298="","",IFERROR(SUMIF($E$5:$E$304,"&gt;="&amp;E298,$E$5:$E$304)/SUM($E$5:$E$304),0))</x:f>
      </x:c>
      <x:c r="J298" s="45" t="str">
        <x:f>IF(I298="","",IF(I298&lt;=0.8,"A",IF(I298&lt;=0.95,"B","C")))</x:f>
      </x:c>
    </x:row>
    <x:row r="299">
      <x:c r="A299" s="45"/>
      <x:c r="B299" s="45"/>
      <x:c r="C299" s="45"/>
      <x:c r="D299" s="45"/>
      <x:c r="E299" s="52"/>
      <x:c r="F299" s="52"/>
      <x:c r="G299" s="52" t="n">
        <x:f>E299-F299</x:f>
        <x:v>0</x:v>
      </x:c>
      <x:c r="H299" s="56" t="n">
        <x:f>IFERROR(E299/SUM($E$5:$E$304),0)</x:f>
        <x:v>0</x:v>
      </x:c>
      <x:c r="I299" s="56" t="str">
        <x:f>IF(E299="","",IFERROR(SUMIF($E$5:$E$304,"&gt;="&amp;E299,$E$5:$E$304)/SUM($E$5:$E$304),0))</x:f>
      </x:c>
      <x:c r="J299" s="45" t="str">
        <x:f>IF(I299="","",IF(I299&lt;=0.8,"A",IF(I299&lt;=0.95,"B","C")))</x:f>
      </x:c>
    </x:row>
    <x:row r="300">
      <x:c r="A300" s="45"/>
      <x:c r="B300" s="45"/>
      <x:c r="C300" s="45"/>
      <x:c r="D300" s="45"/>
      <x:c r="E300" s="52"/>
      <x:c r="F300" s="52"/>
      <x:c r="G300" s="52" t="n">
        <x:f>E300-F300</x:f>
        <x:v>0</x:v>
      </x:c>
      <x:c r="H300" s="56" t="n">
        <x:f>IFERROR(E300/SUM($E$5:$E$304),0)</x:f>
        <x:v>0</x:v>
      </x:c>
      <x:c r="I300" s="56" t="str">
        <x:f>IF(E300="","",IFERROR(SUMIF($E$5:$E$304,"&gt;="&amp;E300,$E$5:$E$304)/SUM($E$5:$E$304),0))</x:f>
      </x:c>
      <x:c r="J300" s="45" t="str">
        <x:f>IF(I300="","",IF(I300&lt;=0.8,"A",IF(I300&lt;=0.95,"B","C")))</x:f>
      </x:c>
    </x:row>
    <x:row r="301">
      <x:c r="A301" s="45"/>
      <x:c r="B301" s="45"/>
      <x:c r="C301" s="45"/>
      <x:c r="D301" s="45"/>
      <x:c r="E301" s="52"/>
      <x:c r="F301" s="52"/>
      <x:c r="G301" s="52" t="n">
        <x:f>E301-F301</x:f>
        <x:v>0</x:v>
      </x:c>
      <x:c r="H301" s="56" t="n">
        <x:f>IFERROR(E301/SUM($E$5:$E$304),0)</x:f>
        <x:v>0</x:v>
      </x:c>
      <x:c r="I301" s="56" t="str">
        <x:f>IF(E301="","",IFERROR(SUMIF($E$5:$E$304,"&gt;="&amp;E301,$E$5:$E$304)/SUM($E$5:$E$304),0))</x:f>
      </x:c>
      <x:c r="J301" s="45" t="str">
        <x:f>IF(I301="","",IF(I301&lt;=0.8,"A",IF(I301&lt;=0.95,"B","C")))</x:f>
      </x:c>
    </x:row>
    <x:row r="302">
      <x:c r="A302" s="45"/>
      <x:c r="B302" s="45"/>
      <x:c r="C302" s="45"/>
      <x:c r="D302" s="45"/>
      <x:c r="E302" s="52"/>
      <x:c r="F302" s="52"/>
      <x:c r="G302" s="52" t="n">
        <x:f>E302-F302</x:f>
        <x:v>0</x:v>
      </x:c>
      <x:c r="H302" s="56" t="n">
        <x:f>IFERROR(E302/SUM($E$5:$E$304),0)</x:f>
        <x:v>0</x:v>
      </x:c>
      <x:c r="I302" s="56" t="str">
        <x:f>IF(E302="","",IFERROR(SUMIF($E$5:$E$304,"&gt;="&amp;E302,$E$5:$E$304)/SUM($E$5:$E$304),0))</x:f>
      </x:c>
      <x:c r="J302" s="45" t="str">
        <x:f>IF(I302="","",IF(I302&lt;=0.8,"A",IF(I302&lt;=0.95,"B","C")))</x:f>
      </x:c>
    </x:row>
    <x:row r="303">
      <x:c r="A303" s="45"/>
      <x:c r="B303" s="45"/>
      <x:c r="C303" s="45"/>
      <x:c r="D303" s="45"/>
      <x:c r="E303" s="52"/>
      <x:c r="F303" s="52"/>
      <x:c r="G303" s="52" t="n">
        <x:f>E303-F303</x:f>
        <x:v>0</x:v>
      </x:c>
      <x:c r="H303" s="56" t="n">
        <x:f>IFERROR(E303/SUM($E$5:$E$304),0)</x:f>
        <x:v>0</x:v>
      </x:c>
      <x:c r="I303" s="56" t="str">
        <x:f>IF(E303="","",IFERROR(SUMIF($E$5:$E$304,"&gt;="&amp;E303,$E$5:$E$304)/SUM($E$5:$E$304),0))</x:f>
      </x:c>
      <x:c r="J303" s="45" t="str">
        <x:f>IF(I303="","",IF(I303&lt;=0.8,"A",IF(I303&lt;=0.95,"B","C")))</x:f>
      </x:c>
    </x:row>
    <x:row r="304">
      <x:c r="A304" s="46"/>
      <x:c r="B304" s="46"/>
      <x:c r="C304" s="46"/>
      <x:c r="D304" s="46"/>
      <x:c r="E304" s="53"/>
      <x:c r="F304" s="53"/>
      <x:c r="G304" s="53" t="n">
        <x:f>E304-F304</x:f>
        <x:v>0</x:v>
      </x:c>
      <x:c r="H304" s="57" t="n">
        <x:f>IFERROR(E304/SUM($E$5:$E$304),0)</x:f>
        <x:v>0</x:v>
      </x:c>
      <x:c r="I304" s="57" t="str">
        <x:f>IF(E304="","",IFERROR(SUMIF($E$5:$E$304,"&gt;="&amp;E304,$E$5:$E$304)/SUM($E$5:$E$304),0))</x:f>
      </x:c>
      <x:c r="J304" s="46" t="str">
        <x:f>IF(I304="","",IF(I304&lt;=0.8,"A",IF(I304&lt;=0.95,"B","C")))</x:f>
      </x:c>
    </x:row>
    <x:row r="306" ht="22" customHeight="1">
      <x:c r="A306" s="62" t="str">
        <x:v>AgroPage • agropage.com.br • material gratuito para empresas do agro</x:v>
      </x:c>
      <x:c r="B306" s="62"/>
      <x:c r="C306" s="62"/>
      <x:c r="D306" s="62"/>
      <x:c r="E306" s="62"/>
      <x:c r="F306" s="62"/>
      <x:c r="G306" s="62"/>
      <x:c r="H306" s="62"/>
      <x:c r="I306" s="62"/>
      <x:c r="J306" s="62"/>
    </x:row>
  </x:sheetData>
  <x:mergeCells>
    <x:mergeCell ref="A1:J1"/>
    <x:mergeCell ref="A2:J2"/>
    <x:mergeCell ref="A306:J306"/>
  </x:mergeCells>
  <x:conditionalFormatting sqref="J5:J304">
    <x:cfRule type="expression" dxfId="0" priority="1">
      <x:formula>J5="A"</x:formula>
    </x:cfRule>
    <x:cfRule type="expression" dxfId="1" priority="2">
      <x:formula>J5="B"</x:formula>
    </x:cfRule>
    <x:cfRule type="expression" dxfId="2" priority="3">
      <x:formula>J5="C"</x:formula>
    </x:cfRule>
  </x:conditionalFormatting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34" customHeight="1">
      <x:c r="A1" s="4" t="str">
        <x:v>Painel da Curva ABC</x:v>
      </x:c>
      <x:c r="B1" s="4"/>
      <x:c r="C1" s="4"/>
      <x:c r="D1" s="4"/>
      <x:c r="E1" s="4"/>
      <x:c r="F1" s="4"/>
      <x:c r="G1" s="4"/>
      <x:c r="H1" s="4"/>
    </x:row>
    <x:row r="2" ht="24" customHeight="1">
      <x:c r="A2" s="10" t="str">
        <x:v>Visão rápida da concentração de vendas.</x:v>
      </x:c>
      <x:c r="B2" s="10"/>
      <x:c r="C2" s="10"/>
      <x:c r="D2" s="10"/>
      <x:c r="E2" s="10"/>
      <x:c r="F2" s="10"/>
      <x:c r="G2" s="10"/>
      <x:c r="H2" s="10"/>
    </x:row>
    <x:row r="4">
      <x:c r="A4" s="80" t="str">
        <x:v>Faturamento total</x:v>
      </x:c>
      <x:c r="B4" s="81"/>
      <x:c r="C4" s="134" t="str">
        <x:v>Lucro bruto</x:v>
      </x:c>
      <x:c r="D4" s="135"/>
      <x:c r="E4" s="80" t="str">
        <x:v>Itens Classe A</x:v>
      </x:c>
      <x:c r="F4" s="81"/>
      <x:c r="G4" s="134" t="str">
        <x:v>Itens Classe B</x:v>
      </x:c>
      <x:c r="H4" s="135"/>
    </x:row>
    <x:row r="5">
      <x:c r="A5" s="82"/>
      <x:c r="B5" s="83"/>
      <x:c r="C5" s="136"/>
      <x:c r="D5" s="137"/>
      <x:c r="E5" s="82"/>
      <x:c r="F5" s="83"/>
      <x:c r="G5" s="136"/>
      <x:c r="H5" s="137"/>
    </x:row>
    <x:row r="6" ht="28" customHeight="1">
      <x:c r="A6" s="116" t="n">
        <x:f>SUM('Curva ABC'!E5:E304)</x:f>
        <x:v>46350.2</x:v>
      </x:c>
      <x:c r="B6" s="117"/>
      <x:c r="C6" s="116" t="n">
        <x:f>SUM('Curva ABC'!G5:G304)</x:f>
        <x:v>13400.2</x:v>
      </x:c>
      <x:c r="D6" s="117"/>
      <x:c r="E6" s="156" t="n">
        <x:f>COUNTIF('Curva ABC'!J5:J304,"A")</x:f>
        <x:v>3</x:v>
      </x:c>
      <x:c r="F6" s="157"/>
      <x:c r="G6" s="156" t="n">
        <x:f>COUNTIF('Curva ABC'!J5:J304,"B")</x:f>
        <x:v>1</x:v>
      </x:c>
      <x:c r="H6" s="157"/>
    </x:row>
    <x:row r="7">
      <x:c r="A7" s="80" t="str">
        <x:v>Itens Classe C</x:v>
      </x:c>
      <x:c r="B7" s="81"/>
      <x:c r="C7" s="134" t="str">
        <x:v>SKUs analisados</x:v>
      </x:c>
      <x:c r="D7" s="135"/>
      <x:c r="E7" s="80" t="str">
        <x:v>Ticket por SKU</x:v>
      </x:c>
      <x:c r="F7" s="81"/>
      <x:c r="G7" s="134" t="str">
        <x:v>Margem bruta</x:v>
      </x:c>
      <x:c r="H7" s="135"/>
    </x:row>
    <x:row r="8">
      <x:c r="A8" s="82"/>
      <x:c r="B8" s="83"/>
      <x:c r="C8" s="136"/>
      <x:c r="D8" s="137"/>
      <x:c r="E8" s="82"/>
      <x:c r="F8" s="83"/>
      <x:c r="G8" s="136"/>
      <x:c r="H8" s="137"/>
    </x:row>
    <x:row r="9" ht="28" customHeight="1">
      <x:c r="A9" s="156" t="n">
        <x:f>COUNTIF('Curva ABC'!J5:J304,"C")</x:f>
        <x:v>1</x:v>
      </x:c>
      <x:c r="B9" s="157"/>
      <x:c r="C9" s="156" t="n">
        <x:f>COUNTA('Curva ABC'!B5:B304)</x:f>
        <x:v>5</x:v>
      </x:c>
      <x:c r="D9" s="157"/>
      <x:c r="E9" s="116" t="n">
        <x:f>IFERROR(SUM('Curva ABC'!E5:E304)/COUNTA('Curva ABC'!B5:B304),0)</x:f>
        <x:v>9270.039999999999</x:v>
      </x:c>
      <x:c r="F9" s="117"/>
      <x:c r="G9" s="160" t="n">
        <x:f>IFERROR(SUM('Curva ABC'!G5:G304)/SUM('Curva ABC'!E5:E304),0)</x:f>
        <x:v>0.2891077061156155</x:v>
      </x:c>
      <x:c r="H9" s="161"/>
    </x:row>
    <x:row r="11">
      <x:c r="A11" s="182" t="str">
        <x:v>A classificação usa o faturamento acumulado: A até 80%, B até 95% e C acima de 95%. Para uma leitura mais intuitiva, ordene a coluna Faturamento do maior para o menor.</x:v>
      </x:c>
      <x:c r="B11" s="183"/>
      <x:c r="C11" s="183"/>
      <x:c r="D11" s="183"/>
      <x:c r="E11" s="183"/>
      <x:c r="F11" s="183"/>
      <x:c r="G11" s="183"/>
      <x:c r="H11" s="184"/>
    </x:row>
    <x:row r="12">
      <x:c r="A12" s="185"/>
      <x:c r="B12" s="186"/>
      <x:c r="C12" s="186"/>
      <x:c r="D12" s="186"/>
      <x:c r="E12" s="186"/>
      <x:c r="F12" s="186"/>
      <x:c r="G12" s="186"/>
      <x:c r="H12" s="187"/>
    </x:row>
    <x:row r="13">
      <x:c r="A13" s="185"/>
      <x:c r="B13" s="186"/>
      <x:c r="C13" s="186"/>
      <x:c r="D13" s="186"/>
      <x:c r="E13" s="186"/>
      <x:c r="F13" s="186"/>
      <x:c r="G13" s="186"/>
      <x:c r="H13" s="187"/>
    </x:row>
    <x:row r="14">
      <x:c r="A14" s="188"/>
      <x:c r="B14" s="189"/>
      <x:c r="C14" s="189"/>
      <x:c r="D14" s="189"/>
      <x:c r="E14" s="189"/>
      <x:c r="F14" s="189"/>
      <x:c r="G14" s="189"/>
      <x:c r="H14" s="190"/>
    </x:row>
    <x:row r="16" ht="22" customHeight="1">
      <x:c r="A16" s="62" t="str">
        <x:v>AgroPage • agropage.com.br • material gratuito para empresas do agro</x:v>
      </x:c>
      <x:c r="B16" s="62"/>
      <x:c r="C16" s="62"/>
      <x:c r="D16" s="62"/>
      <x:c r="E16" s="62"/>
      <x:c r="F16" s="62"/>
      <x:c r="G16" s="62"/>
      <x:c r="H16" s="62"/>
    </x:row>
  </x:sheetData>
  <x:mergeCells>
    <x:mergeCell ref="A1:H1"/>
    <x:mergeCell ref="A2:H2"/>
    <x:mergeCell ref="A4:B5"/>
    <x:mergeCell ref="A6:B6"/>
    <x:mergeCell ref="C4:D5"/>
    <x:mergeCell ref="C6:D6"/>
    <x:mergeCell ref="E4:F5"/>
    <x:mergeCell ref="E6:F6"/>
    <x:mergeCell ref="G4:H5"/>
    <x:mergeCell ref="G6:H6"/>
    <x:mergeCell ref="A7:B8"/>
    <x:mergeCell ref="A9:B9"/>
    <x:mergeCell ref="C7:D8"/>
    <x:mergeCell ref="C9:D9"/>
    <x:mergeCell ref="E7:F8"/>
    <x:mergeCell ref="E9:F9"/>
    <x:mergeCell ref="G7:H8"/>
    <x:mergeCell ref="G9:H9"/>
    <x:mergeCell ref="A11:H14"/>
    <x:mergeCell ref="A16:H16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sheetData>
    <x:row r="1" ht="34" customHeight="1">
      <x:c r="A1" s="4" t="str">
        <x:v>Como usar — Curva ABC</x:v>
      </x:c>
      <x:c r="B1" s="4"/>
      <x:c r="C1" s="4"/>
      <x:c r="D1" s="4"/>
      <x:c r="E1" s="4"/>
      <x:c r="F1" s="4"/>
      <x:c r="G1" s="4"/>
      <x:c r="H1" s="4"/>
    </x:row>
    <x:row r="2" ht="24" customHeight="1">
      <x:c r="A2" s="10" t="str">
        <x:v>Preencha apenas os campos de entrada. As células com fórmulas são calculadas automaticamente.</x:v>
      </x:c>
      <x:c r="B2" s="10"/>
      <x:c r="C2" s="10"/>
      <x:c r="D2" s="10"/>
      <x:c r="E2" s="10"/>
      <x:c r="F2" s="10"/>
      <x:c r="G2" s="10"/>
      <x:c r="H2" s="10"/>
    </x:row>
    <x:row r="4" ht="26" customHeight="1">
      <x:c r="A4" s="15" t="str">
        <x:v>PASSO A PASSO</x:v>
      </x:c>
      <x:c r="B4" s="15"/>
      <x:c r="C4" s="15"/>
      <x:c r="D4" s="15"/>
      <x:c r="E4" s="15"/>
      <x:c r="F4" s="15"/>
      <x:c r="G4" s="15"/>
      <x:c r="H4" s="15"/>
    </x:row>
    <x:row r="5" ht="30" customHeight="1">
      <x:c r="A5" s="221" t="str">
        <x:v>1. Informe produto, SKU, categoria, quantidade vendida, faturamento e custo total do período.</x:v>
      </x:c>
      <x:c r="B5" s="221"/>
      <x:c r="C5" s="221"/>
      <x:c r="D5" s="221"/>
      <x:c r="E5" s="221"/>
      <x:c r="F5" s="221"/>
      <x:c r="G5" s="221"/>
      <x:c r="H5" s="221"/>
    </x:row>
    <x:row r="6" ht="30" customHeight="1">
      <x:c r="A6" s="229" t="str">
        <x:v>2. As colunas Lucro, participação, acumulado e Classe ABC são calculadas automaticamente.</x:v>
      </x:c>
      <x:c r="B6" s="229"/>
      <x:c r="C6" s="229"/>
      <x:c r="D6" s="229"/>
      <x:c r="E6" s="229"/>
      <x:c r="F6" s="229"/>
      <x:c r="G6" s="229"/>
      <x:c r="H6" s="229"/>
    </x:row>
    <x:row r="7" ht="30" customHeight="1">
      <x:c r="A7" s="221" t="str">
        <x:v>3. Ordene o faturamento do maior para o menor para visualizar os itens prioritários no topo.</x:v>
      </x:c>
      <x:c r="B7" s="221"/>
      <x:c r="C7" s="221"/>
      <x:c r="D7" s="221"/>
      <x:c r="E7" s="221"/>
      <x:c r="F7" s="221"/>
      <x:c r="G7" s="221"/>
      <x:c r="H7" s="221"/>
    </x:row>
    <x:row r="8" ht="30" customHeight="1">
      <x:c r="A8" s="229" t="str">
        <x:v>4. Use os itens A para evitar ruptura, os B para acompanhamento e os C para revisar giro e capital parado.</x:v>
      </x:c>
      <x:c r="B8" s="229"/>
      <x:c r="C8" s="229"/>
      <x:c r="D8" s="229"/>
      <x:c r="E8" s="229"/>
      <x:c r="F8" s="229"/>
      <x:c r="G8" s="229"/>
      <x:c r="H8" s="229"/>
    </x:row>
    <x:row r="16" ht="22" customHeight="1">
      <x:c r="A16" s="62" t="str">
        <x:v>AgroPage • agropage.com.br • material gratuito para empresas do agro</x:v>
      </x:c>
      <x:c r="B16" s="62"/>
      <x:c r="C16" s="62"/>
      <x:c r="D16" s="62"/>
      <x:c r="E16" s="62"/>
      <x:c r="F16" s="62"/>
      <x:c r="G16" s="62"/>
      <x:c r="H16" s="62"/>
    </x:row>
  </x:sheetData>
  <x:mergeCells>
    <x:mergeCell ref="A1:H1"/>
    <x:mergeCell ref="A2:H2"/>
    <x:mergeCell ref="A4:H4"/>
    <x:mergeCell ref="A5:H5"/>
    <x:mergeCell ref="A6:H6"/>
    <x:mergeCell ref="A7:H7"/>
    <x:mergeCell ref="A8:H8"/>
    <x:mergeCell ref="A16:H16"/>
  </x:mergeCells>
  <x:pageMargins left="0.7" right="0.7" top="0.75" bottom="0.75" header="0.3" footer="0.3"/>
</x:worksheet>
</file>